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9561F8D9-7BEC-4114-A10B-867E2E4A9F62}" xr6:coauthVersionLast="45" xr6:coauthVersionMax="45" xr10:uidLastSave="{00000000-0000-0000-0000-000000000000}"/>
  <bookViews>
    <workbookView xWindow="-120" yWindow="-120" windowWidth="19440" windowHeight="11760" xr2:uid="{00000000-000D-0000-FFFF-FFFF00000000}"/>
  </bookViews>
  <sheets>
    <sheet name="Verificación HV" sheetId="1" r:id="rId1"/>
    <sheet name="Prima Técnica" sheetId="3" r:id="rId2"/>
    <sheet name="Instrucciones" sheetId="2" r:id="rId3"/>
  </sheets>
  <definedNames>
    <definedName name="_xlnm.Print_Area" localSheetId="0">'Verificación HV'!$A$2:$L$47</definedName>
    <definedName name="Fecha_inicio">'Verificación HV'!$D$14+'Verificación HV'!#REF!</definedName>
  </definedNames>
  <calcPr calcId="191029"/>
  <extLst>
    <ext uri="GoogleSheetsCustomDataVersion1">
      <go:sheetsCustomData xmlns:go="http://customooxmlschemas.google.com/" r:id="rId6" roundtripDataSignature="AMtx7mh7mDoxEiPtqypu7S7EtmLGY1sbgg=="/>
    </ext>
  </extLst>
</workbook>
</file>

<file path=xl/calcChain.xml><?xml version="1.0" encoding="utf-8"?>
<calcChain xmlns="http://schemas.openxmlformats.org/spreadsheetml/2006/main">
  <c r="I34" i="1" l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G36" i="1" s="1"/>
  <c r="I36" i="1" l="1"/>
  <c r="I37" i="1" s="1"/>
  <c r="H36" i="1"/>
  <c r="H37" i="1" s="1"/>
  <c r="G37" i="1" l="1"/>
  <c r="G38" i="1" s="1"/>
  <c r="G39" i="1" s="1"/>
  <c r="D37" i="3" l="1"/>
  <c r="D36" i="3"/>
  <c r="F36" i="3" s="1"/>
  <c r="B27" i="3"/>
  <c r="A27" i="3"/>
  <c r="B26" i="3"/>
  <c r="A26" i="3"/>
  <c r="B25" i="3"/>
  <c r="A25" i="3"/>
  <c r="B24" i="3"/>
  <c r="A24" i="3"/>
  <c r="B23" i="3"/>
  <c r="A23" i="3"/>
  <c r="B22" i="3"/>
  <c r="A22" i="3"/>
  <c r="B21" i="3"/>
  <c r="A21" i="3"/>
  <c r="B20" i="3"/>
  <c r="A20" i="3"/>
  <c r="B19" i="3"/>
  <c r="A19" i="3"/>
  <c r="B18" i="3"/>
  <c r="A18" i="3"/>
  <c r="B17" i="3"/>
  <c r="A17" i="3"/>
  <c r="B16" i="3"/>
  <c r="A16" i="3"/>
  <c r="B15" i="3"/>
  <c r="A15" i="3"/>
  <c r="A28" i="3" s="1"/>
  <c r="A12" i="3"/>
  <c r="B6" i="3"/>
  <c r="D39" i="3" l="1"/>
  <c r="A31" i="3"/>
</calcChain>
</file>

<file path=xl/sharedStrings.xml><?xml version="1.0" encoding="utf-8"?>
<sst xmlns="http://schemas.openxmlformats.org/spreadsheetml/2006/main" count="107" uniqueCount="98">
  <si>
    <t xml:space="preserve">FICHA DE VERIFICACIÓN DE ESTUDIOS, EXPERIENCIA Y CONOCIMIENTOS </t>
  </si>
  <si>
    <t>X</t>
  </si>
  <si>
    <t>Fecha de Elaboración:</t>
  </si>
  <si>
    <t>Nombre del Aspirante a Servidor Público</t>
  </si>
  <si>
    <t xml:space="preserve">Cargo  a proveer </t>
  </si>
  <si>
    <t>Dependencia</t>
  </si>
  <si>
    <t>Tipo de Vinculación</t>
  </si>
  <si>
    <t>CARRERA ADMINISTRATIVA</t>
  </si>
  <si>
    <t>LIBRE NOMBRAMIENTO Y REMOCIÓN</t>
  </si>
  <si>
    <t>PROVISIONAL</t>
  </si>
  <si>
    <t>ESTUDIOS Y EXPERIENCIA</t>
  </si>
  <si>
    <t xml:space="preserve">Experiencia acreditada: </t>
  </si>
  <si>
    <t xml:space="preserve">Firma o entidad </t>
  </si>
  <si>
    <t>Fecha de expedición de la certificación</t>
  </si>
  <si>
    <t>Fecha de inicio</t>
  </si>
  <si>
    <t>Fecha de terminación</t>
  </si>
  <si>
    <t>Experiencia 
(Marque con una X)</t>
  </si>
  <si>
    <t>Tiempo Certificado</t>
  </si>
  <si>
    <t>Cargo o actividad desarrollada</t>
  </si>
  <si>
    <t>Años</t>
  </si>
  <si>
    <t>Meses</t>
  </si>
  <si>
    <t>Días</t>
  </si>
  <si>
    <t>Cumple el perfil requerido:</t>
  </si>
  <si>
    <t xml:space="preserve">SI </t>
  </si>
  <si>
    <t>NO</t>
  </si>
  <si>
    <t>Elaborado por:</t>
  </si>
  <si>
    <t>Aprobado por:</t>
  </si>
  <si>
    <t>INSTRUCCIONES</t>
  </si>
  <si>
    <t>Diligencie los campos de encabezado del formato Nombre del aspirante y Formación Académica</t>
  </si>
  <si>
    <t>Diligencie claramente la fecha de terminacion de materias con el fin de acreditar la experiencia. En caso que aplique</t>
  </si>
  <si>
    <t xml:space="preserve">Para la experiencia solamente diligenciar entidad, fecha de inicio y fecha de terminación </t>
  </si>
  <si>
    <t>Toda la experiencia es general, se debe marcar con una X si la experiencia es específica</t>
  </si>
  <si>
    <t>El calculo de los años, días y meses se realiza automáticamente</t>
  </si>
  <si>
    <t>Diligenciar el perfil y Obligaciones u Objeto de la experiencia</t>
  </si>
  <si>
    <t>En caso que la experiencia presente traslapes o suspenciones se debe plasmar la observación y realizar los cambios en la fecha de inicio y terminación o en el cálculo de días.</t>
  </si>
  <si>
    <t>En caso de presentar observaciones sobre acreditación de especializaciones o de la experiencia específica se debe plasmar en el campo respectivo en la parte inferior</t>
  </si>
  <si>
    <t>Diligenciar si se cumple o no con el perfil requerido</t>
  </si>
  <si>
    <t>Dilgienciar los campos de elaborado y aprobado</t>
  </si>
  <si>
    <t>Este formato se remite en medio magnético y no hará parte de la carpeta de documentos contractuales</t>
  </si>
  <si>
    <t>Volver a inicio</t>
  </si>
  <si>
    <t xml:space="preserve">EQUIVALENCIA </t>
  </si>
  <si>
    <t xml:space="preserve">Propósito Principal </t>
  </si>
  <si>
    <t>EMPLEO:  Director Técnico CÓDIGO: 0100 GRADO: 22</t>
  </si>
  <si>
    <t>NIVEL</t>
  </si>
  <si>
    <r>
      <rPr>
        <b/>
        <u/>
        <sz val="12"/>
        <color rgb="FFFF0000"/>
        <rFont val="Arial Narrow"/>
        <family val="2"/>
      </rPr>
      <t>30%</t>
    </r>
    <r>
      <rPr>
        <sz val="11"/>
        <color theme="1"/>
        <rFont val="Arial Narrow"/>
        <family val="2"/>
      </rPr>
      <t xml:space="preserve"> título de</t>
    </r>
    <r>
      <rPr>
        <b/>
        <u/>
        <sz val="11"/>
        <color theme="1"/>
        <rFont val="Arial Narrow"/>
        <family val="2"/>
      </rPr>
      <t xml:space="preserve"> estudios</t>
    </r>
    <r>
      <rPr>
        <sz val="11"/>
        <color theme="1"/>
        <rFont val="Arial Narrow"/>
        <family val="2"/>
      </rPr>
      <t xml:space="preserve"> de formación </t>
    </r>
    <r>
      <rPr>
        <b/>
        <u/>
        <sz val="11"/>
        <color theme="1"/>
        <rFont val="Arial Narrow"/>
        <family val="2"/>
      </rPr>
      <t>avanzada</t>
    </r>
    <r>
      <rPr>
        <u/>
        <sz val="11"/>
        <color theme="8" tint="-0.499984740745262"/>
        <rFont val="Arial Narrow"/>
        <family val="2"/>
      </rPr>
      <t xml:space="preserve"> (especialización, maestría, doctorado)</t>
    </r>
    <r>
      <rPr>
        <sz val="11"/>
        <color theme="1"/>
        <rFont val="Arial Narrow"/>
        <family val="2"/>
      </rPr>
      <t xml:space="preserve"> y </t>
    </r>
    <r>
      <rPr>
        <b/>
        <u/>
        <sz val="11"/>
        <color theme="1"/>
        <rFont val="Arial Narrow"/>
        <family val="2"/>
      </rPr>
      <t>05 años de experiencia altamente calificada</t>
    </r>
    <r>
      <rPr>
        <sz val="11"/>
        <color theme="1"/>
        <rFont val="Arial Narrow"/>
        <family val="2"/>
      </rPr>
      <t xml:space="preserve">, adicionales al Manual Específico de Funciones </t>
    </r>
  </si>
  <si>
    <t>Hasta un 20% de la asignación básica mensual, por estudios y experiencia que excedan los requisitos mínimos para el desempeño del cargo y para la asignación de prima técnica y por trabajos de investigación u obras, distribuidos así:</t>
  </si>
  <si>
    <r>
      <rPr>
        <b/>
        <sz val="11"/>
        <color rgb="FFFF0000"/>
        <rFont val="Arial Narrow"/>
        <family val="2"/>
      </rPr>
      <t>15%</t>
    </r>
    <r>
      <rPr>
        <sz val="11"/>
        <color theme="1"/>
        <rFont val="Arial Narrow"/>
        <family val="2"/>
      </rPr>
      <t xml:space="preserve"> por Título de estudios de formación  avanzada </t>
    </r>
    <r>
      <rPr>
        <sz val="11"/>
        <color rgb="FF0070C0"/>
        <rFont val="Arial Narrow"/>
        <family val="2"/>
      </rPr>
      <t>(adicional al Manual de Funciones)</t>
    </r>
  </si>
  <si>
    <r>
      <rPr>
        <b/>
        <sz val="11"/>
        <color rgb="FFFF0000"/>
        <rFont val="Arial Narrow"/>
        <family val="2"/>
      </rPr>
      <t>15%</t>
    </r>
    <r>
      <rPr>
        <sz val="11"/>
        <color theme="1"/>
        <rFont val="Arial Narrow"/>
        <family val="2"/>
      </rPr>
      <t xml:space="preserve"> por los 5 años de experiencia altamente calificada (adicional al Manual de Funciones) </t>
    </r>
    <r>
      <rPr>
        <u/>
        <sz val="11"/>
        <color theme="1"/>
        <rFont val="Arial Narrow"/>
        <family val="2"/>
      </rPr>
      <t>(</t>
    </r>
    <r>
      <rPr>
        <u/>
        <sz val="11"/>
        <color rgb="FF002060"/>
        <rFont val="Arial Narrow"/>
        <family val="2"/>
      </rPr>
      <t>5 años = 60 meses)</t>
    </r>
  </si>
  <si>
    <r>
      <rPr>
        <b/>
        <sz val="11"/>
        <color rgb="FFFF0000"/>
        <rFont val="Arial Narrow"/>
        <family val="2"/>
      </rPr>
      <t>20%</t>
    </r>
    <r>
      <rPr>
        <sz val="10"/>
        <color rgb="FF222222"/>
        <rFont val="Arial Narrow"/>
        <family val="2"/>
      </rPr>
      <t xml:space="preserve"> por el</t>
    </r>
    <r>
      <rPr>
        <b/>
        <u/>
        <sz val="10"/>
        <color rgb="FF222222"/>
        <rFont val="Arial Narrow"/>
        <family val="2"/>
      </rPr>
      <t xml:space="preserve"> título de doctorado</t>
    </r>
    <r>
      <rPr>
        <sz val="10"/>
        <color rgb="FF222222"/>
        <rFont val="Arial Narrow"/>
        <family val="2"/>
      </rPr>
      <t xml:space="preserve"> adicional.</t>
    </r>
  </si>
  <si>
    <r>
      <rPr>
        <b/>
        <sz val="11"/>
        <color rgb="FFFF0000"/>
        <rFont val="Arial Narrow"/>
        <family val="2"/>
      </rPr>
      <t>15%</t>
    </r>
    <r>
      <rPr>
        <b/>
        <sz val="11"/>
        <color rgb="FF222222"/>
        <rFont val="Arial Narrow"/>
        <family val="2"/>
      </rPr>
      <t xml:space="preserve"> </t>
    </r>
    <r>
      <rPr>
        <sz val="10"/>
        <color rgb="FF222222"/>
        <rFont val="Arial Narrow"/>
        <family val="2"/>
      </rPr>
      <t xml:space="preserve">por la </t>
    </r>
    <r>
      <rPr>
        <b/>
        <u/>
        <sz val="10"/>
        <color rgb="FF222222"/>
        <rFont val="Arial Narrow"/>
        <family val="2"/>
      </rPr>
      <t>terminación y aprobación de materias correspondientes a un doctorado adicional.</t>
    </r>
  </si>
  <si>
    <r>
      <rPr>
        <b/>
        <sz val="11"/>
        <color rgb="FFFF0000"/>
        <rFont val="Arial Narrow"/>
        <family val="2"/>
      </rPr>
      <t>15%</t>
    </r>
    <r>
      <rPr>
        <sz val="10"/>
        <color rgb="FF222222"/>
        <rFont val="Arial Narrow"/>
        <family val="2"/>
      </rPr>
      <t xml:space="preserve"> por el título de </t>
    </r>
    <r>
      <rPr>
        <b/>
        <u/>
        <sz val="10"/>
        <color rgb="FF222222"/>
        <rFont val="Arial Narrow"/>
        <family val="2"/>
      </rPr>
      <t>maestría adiciona</t>
    </r>
    <r>
      <rPr>
        <sz val="10"/>
        <color rgb="FF222222"/>
        <rFont val="Arial Narrow"/>
        <family val="2"/>
      </rPr>
      <t>l.</t>
    </r>
  </si>
  <si>
    <r>
      <rPr>
        <b/>
        <sz val="11"/>
        <color rgb="FFFF0000"/>
        <rFont val="Arial Narrow"/>
        <family val="2"/>
      </rPr>
      <t>10%</t>
    </r>
    <r>
      <rPr>
        <sz val="10"/>
        <color rgb="FF222222"/>
        <rFont val="Arial Narrow"/>
        <family val="2"/>
      </rPr>
      <t xml:space="preserve"> por la</t>
    </r>
    <r>
      <rPr>
        <b/>
        <u/>
        <sz val="10"/>
        <color rgb="FF222222"/>
        <rFont val="Arial Narrow"/>
        <family val="2"/>
      </rPr>
      <t xml:space="preserve"> terminación y aprobación de materias correspondientes a una maestría adicional.</t>
    </r>
  </si>
  <si>
    <r>
      <rPr>
        <b/>
        <sz val="10"/>
        <color rgb="FFFF0000"/>
        <rFont val="Arial Narrow"/>
        <family val="2"/>
      </rPr>
      <t>10%</t>
    </r>
    <r>
      <rPr>
        <sz val="10"/>
        <color rgb="FF222222"/>
        <rFont val="Arial Narrow"/>
        <family val="2"/>
      </rPr>
      <t xml:space="preserve"> por el título de </t>
    </r>
    <r>
      <rPr>
        <b/>
        <u/>
        <sz val="10"/>
        <color rgb="FF222222"/>
        <rFont val="Arial Narrow"/>
        <family val="2"/>
      </rPr>
      <t>especialización adicional.</t>
    </r>
  </si>
  <si>
    <r>
      <rPr>
        <b/>
        <sz val="10"/>
        <color rgb="FFFF0000"/>
        <rFont val="Arial Narrow"/>
        <family val="2"/>
      </rPr>
      <t>5%</t>
    </r>
    <r>
      <rPr>
        <sz val="10"/>
        <color rgb="FF222222"/>
        <rFont val="Arial Narrow"/>
        <family val="2"/>
      </rPr>
      <t xml:space="preserve"> por la t</t>
    </r>
    <r>
      <rPr>
        <b/>
        <u/>
        <sz val="10"/>
        <color rgb="FF222222"/>
        <rFont val="Arial Narrow"/>
        <family val="2"/>
      </rPr>
      <t>erminación y aprobación de</t>
    </r>
    <r>
      <rPr>
        <sz val="10"/>
        <color rgb="FF222222"/>
        <rFont val="Arial Narrow"/>
        <family val="2"/>
      </rPr>
      <t xml:space="preserve"> materias correspondientes </t>
    </r>
    <r>
      <rPr>
        <b/>
        <u/>
        <sz val="10"/>
        <color rgb="FF222222"/>
        <rFont val="Arial Narrow"/>
        <family val="2"/>
      </rPr>
      <t>a una especialización adicional.</t>
    </r>
  </si>
  <si>
    <r>
      <rPr>
        <b/>
        <sz val="10"/>
        <color rgb="FFFF0000"/>
        <rFont val="Arial Narrow"/>
        <family val="2"/>
      </rPr>
      <t>10%</t>
    </r>
    <r>
      <rPr>
        <sz val="10"/>
        <color rgb="FF222222"/>
        <rFont val="Arial Narrow"/>
        <family val="2"/>
      </rPr>
      <t xml:space="preserve"> por cada título de formación universitaria o profesional de una carrera adicional.</t>
    </r>
  </si>
  <si>
    <r>
      <rPr>
        <b/>
        <u/>
        <sz val="10"/>
        <color rgb="FFFF0000"/>
        <rFont val="Arial Narrow"/>
        <family val="2"/>
      </rPr>
      <t xml:space="preserve">5% </t>
    </r>
    <r>
      <rPr>
        <u/>
        <sz val="10"/>
        <color rgb="FF222222"/>
        <rFont val="Arial Narrow"/>
        <family val="2"/>
      </rPr>
      <t>por cada terminación y aprobación de materias correspondientes a una carrera universitaria o profesional adicional</t>
    </r>
    <r>
      <rPr>
        <sz val="10"/>
        <color rgb="FF222222"/>
        <rFont val="Arial Narrow"/>
        <family val="2"/>
      </rPr>
      <t>.</t>
    </r>
  </si>
  <si>
    <r>
      <rPr>
        <b/>
        <u/>
        <sz val="10"/>
        <color rgb="FFFF0000"/>
        <rFont val="Arial Narrow"/>
        <family val="2"/>
      </rPr>
      <t>2.5%</t>
    </r>
    <r>
      <rPr>
        <sz val="10"/>
        <color rgb="FF222222"/>
        <rFont val="Arial Narrow"/>
        <family val="2"/>
      </rPr>
      <t xml:space="preserve"> por cada </t>
    </r>
    <r>
      <rPr>
        <b/>
        <sz val="10"/>
        <color rgb="FFFF0000"/>
        <rFont val="Arial Narrow"/>
        <family val="2"/>
      </rPr>
      <t>diplomado</t>
    </r>
    <r>
      <rPr>
        <b/>
        <sz val="10"/>
        <color rgb="FF222222"/>
        <rFont val="Arial Narrow"/>
        <family val="2"/>
      </rPr>
      <t xml:space="preserve"> nacional o internacional</t>
    </r>
    <r>
      <rPr>
        <sz val="10"/>
        <color rgb="FF222222"/>
        <rFont val="Arial Narrow"/>
        <family val="2"/>
      </rPr>
      <t xml:space="preserve"> que tenga una </t>
    </r>
    <r>
      <rPr>
        <b/>
        <u/>
        <sz val="10"/>
        <color rgb="FF222222"/>
        <rFont val="Arial Narrow"/>
        <family val="2"/>
      </rPr>
      <t>certificación mínima de 50 horas</t>
    </r>
    <r>
      <rPr>
        <sz val="10"/>
        <color rgb="FF222222"/>
        <rFont val="Arial Narrow"/>
        <family val="2"/>
      </rPr>
      <t xml:space="preserve">. Este puntaje aplica </t>
    </r>
    <r>
      <rPr>
        <b/>
        <u/>
        <sz val="10"/>
        <color rgb="FF222222"/>
        <rFont val="Arial Narrow"/>
        <family val="2"/>
      </rPr>
      <t>máximo</t>
    </r>
    <r>
      <rPr>
        <sz val="10"/>
        <color rgb="FF222222"/>
        <rFont val="Arial Narrow"/>
        <family val="2"/>
      </rPr>
      <t xml:space="preserve"> para </t>
    </r>
    <r>
      <rPr>
        <b/>
        <u/>
        <sz val="10"/>
        <color rgb="FF222222"/>
        <rFont val="Arial Narrow"/>
        <family val="2"/>
      </rPr>
      <t>3</t>
    </r>
    <r>
      <rPr>
        <sz val="10"/>
        <color rgb="FF222222"/>
        <rFont val="Arial Narrow"/>
        <family val="2"/>
      </rPr>
      <t xml:space="preserve"> </t>
    </r>
    <r>
      <rPr>
        <b/>
        <u/>
        <sz val="10"/>
        <color rgb="FF222222"/>
        <rFont val="Arial Narrow"/>
        <family val="2"/>
      </rPr>
      <t>diplomados</t>
    </r>
    <r>
      <rPr>
        <sz val="10"/>
        <color rgb="FF222222"/>
        <rFont val="Arial Narrow"/>
        <family val="2"/>
      </rPr>
      <t xml:space="preserve"> durante la vinculación laboral.</t>
    </r>
  </si>
  <si>
    <r>
      <rPr>
        <b/>
        <u/>
        <sz val="10"/>
        <color rgb="FFFF0000"/>
        <rFont val="Arial Narrow"/>
        <family val="2"/>
      </rPr>
      <t>2.5</t>
    </r>
    <r>
      <rPr>
        <b/>
        <sz val="10"/>
        <color rgb="FFFF0000"/>
        <rFont val="Arial Narrow"/>
        <family val="2"/>
      </rPr>
      <t xml:space="preserve">% </t>
    </r>
    <r>
      <rPr>
        <sz val="10"/>
        <color rgb="FF222222"/>
        <rFont val="Arial Narrow"/>
        <family val="2"/>
      </rPr>
      <t xml:space="preserve">por cada </t>
    </r>
    <r>
      <rPr>
        <b/>
        <u/>
        <sz val="10"/>
        <color rgb="FFFF0000"/>
        <rFont val="Arial Narrow"/>
        <family val="2"/>
      </rPr>
      <t>curs</t>
    </r>
    <r>
      <rPr>
        <b/>
        <u/>
        <sz val="10"/>
        <color rgb="FF222222"/>
        <rFont val="Arial Narrow"/>
        <family val="2"/>
      </rPr>
      <t xml:space="preserve">o o seminario nacional o internacional </t>
    </r>
    <r>
      <rPr>
        <sz val="10"/>
        <color rgb="FF222222"/>
        <rFont val="Arial Narrow"/>
        <family val="2"/>
      </rPr>
      <t xml:space="preserve">que tenga una </t>
    </r>
    <r>
      <rPr>
        <b/>
        <u/>
        <sz val="10"/>
        <color rgb="FF222222"/>
        <rFont val="Arial Narrow"/>
        <family val="2"/>
      </rPr>
      <t>certificación mínima</t>
    </r>
    <r>
      <rPr>
        <sz val="10"/>
        <color rgb="FF222222"/>
        <rFont val="Arial Narrow"/>
        <family val="2"/>
      </rPr>
      <t xml:space="preserve"> de </t>
    </r>
    <r>
      <rPr>
        <b/>
        <u/>
        <sz val="10"/>
        <color rgb="FF222222"/>
        <rFont val="Arial Narrow"/>
        <family val="2"/>
      </rPr>
      <t>50 horas</t>
    </r>
    <r>
      <rPr>
        <sz val="10"/>
        <color rgb="FF222222"/>
        <rFont val="Arial Narrow"/>
        <family val="2"/>
      </rPr>
      <t>. Este puntaje aplica</t>
    </r>
    <r>
      <rPr>
        <b/>
        <u/>
        <sz val="10"/>
        <color rgb="FF222222"/>
        <rFont val="Arial Narrow"/>
        <family val="2"/>
      </rPr>
      <t xml:space="preserve"> máximo</t>
    </r>
    <r>
      <rPr>
        <sz val="10"/>
        <color rgb="FF222222"/>
        <rFont val="Arial Narrow"/>
        <family val="2"/>
      </rPr>
      <t xml:space="preserve"> para </t>
    </r>
    <r>
      <rPr>
        <b/>
        <u/>
        <sz val="10"/>
        <color rgb="FF222222"/>
        <rFont val="Arial Narrow"/>
        <family val="2"/>
      </rPr>
      <t>3</t>
    </r>
    <r>
      <rPr>
        <sz val="10"/>
        <color rgb="FF222222"/>
        <rFont val="Arial Narrow"/>
        <family val="2"/>
      </rPr>
      <t xml:space="preserve"> </t>
    </r>
    <r>
      <rPr>
        <b/>
        <u/>
        <sz val="10"/>
        <color rgb="FF222222"/>
        <rFont val="Arial Narrow"/>
        <family val="2"/>
      </rPr>
      <t>cursos</t>
    </r>
    <r>
      <rPr>
        <sz val="10"/>
        <color rgb="FF222222"/>
        <rFont val="Arial Narrow"/>
        <family val="2"/>
      </rPr>
      <t xml:space="preserve"> durante la vinculación laboral.</t>
    </r>
  </si>
  <si>
    <r>
      <rPr>
        <b/>
        <u/>
        <sz val="10"/>
        <color rgb="FFFF0000"/>
        <rFont val="Arial Narrow"/>
        <family val="2"/>
      </rPr>
      <t>2%</t>
    </r>
    <r>
      <rPr>
        <sz val="10"/>
        <color rgb="FF222222"/>
        <rFont val="Arial Narrow"/>
        <family val="2"/>
      </rPr>
      <t xml:space="preserve"> por </t>
    </r>
    <r>
      <rPr>
        <b/>
        <u/>
        <sz val="10"/>
        <color rgb="FF222222"/>
        <rFont val="Arial Narrow"/>
        <family val="2"/>
      </rPr>
      <t>cada año adicional de experiencia profesional relacionada con las funciones del cargo.</t>
    </r>
  </si>
  <si>
    <r>
      <rPr>
        <b/>
        <u/>
        <sz val="10"/>
        <color rgb="FFFF0000"/>
        <rFont val="Arial Narrow"/>
        <family val="2"/>
      </rPr>
      <t>1%</t>
    </r>
    <r>
      <rPr>
        <b/>
        <u/>
        <sz val="10"/>
        <color rgb="FF222222"/>
        <rFont val="Arial Narrow"/>
        <family val="2"/>
      </rPr>
      <t xml:space="preserve"> </t>
    </r>
    <r>
      <rPr>
        <sz val="10"/>
        <color rgb="FF222222"/>
        <rFont val="Arial Narrow"/>
        <family val="2"/>
      </rPr>
      <t>por</t>
    </r>
    <r>
      <rPr>
        <b/>
        <u/>
        <sz val="10"/>
        <color rgb="FF222222"/>
        <rFont val="Arial Narrow"/>
        <family val="2"/>
      </rPr>
      <t xml:space="preserve"> cada año de experiencia docente </t>
    </r>
    <r>
      <rPr>
        <sz val="10"/>
        <color rgb="FF222222"/>
        <rFont val="Arial Narrow"/>
        <family val="2"/>
      </rPr>
      <t xml:space="preserve">(tiempo completo, medio tiempo, hora cátedra) </t>
    </r>
    <r>
      <rPr>
        <b/>
        <u/>
        <sz val="10"/>
        <color rgb="FF222222"/>
        <rFont val="Arial Narrow"/>
        <family val="2"/>
      </rPr>
      <t>en instituciones de educación superior</t>
    </r>
    <r>
      <rPr>
        <sz val="10"/>
        <color rgb="FF222222"/>
        <rFont val="Arial Narrow"/>
        <family val="2"/>
      </rPr>
      <t xml:space="preserve"> debidamente reconocidas.</t>
    </r>
  </si>
  <si>
    <r>
      <rPr>
        <b/>
        <u/>
        <sz val="10"/>
        <color rgb="FFFF0000"/>
        <rFont val="Arial Narrow"/>
        <family val="2"/>
      </rPr>
      <t>1%</t>
    </r>
    <r>
      <rPr>
        <b/>
        <u/>
        <sz val="10"/>
        <color rgb="FF222222"/>
        <rFont val="Arial Narrow"/>
        <family val="2"/>
      </rPr>
      <t xml:space="preserve"> </t>
    </r>
    <r>
      <rPr>
        <sz val="10"/>
        <color rgb="FF222222"/>
        <rFont val="Arial Narrow"/>
        <family val="2"/>
      </rPr>
      <t xml:space="preserve">por </t>
    </r>
    <r>
      <rPr>
        <b/>
        <u/>
        <sz val="10"/>
        <color rgb="FF222222"/>
        <rFont val="Arial Narrow"/>
        <family val="2"/>
      </rPr>
      <t>cada año</t>
    </r>
    <r>
      <rPr>
        <sz val="10"/>
        <color rgb="FF222222"/>
        <rFont val="Arial Narrow"/>
        <family val="2"/>
      </rPr>
      <t xml:space="preserve"> de e</t>
    </r>
    <r>
      <rPr>
        <b/>
        <u/>
        <sz val="10"/>
        <color rgb="FF222222"/>
        <rFont val="Arial Narrow"/>
        <family val="2"/>
      </rPr>
      <t>xperiencia en un trabajo de investigación.</t>
    </r>
  </si>
  <si>
    <t>ASESOR</t>
  </si>
  <si>
    <t>SOPORTE</t>
  </si>
  <si>
    <r>
      <rPr>
        <u/>
        <sz val="10"/>
        <color theme="1"/>
        <rFont val="Arial Narrow"/>
        <family val="2"/>
      </rPr>
      <t xml:space="preserve">*Req. Min. MF 60 MEPR </t>
    </r>
    <r>
      <rPr>
        <i/>
        <sz val="10"/>
        <color rgb="FF002060"/>
        <rFont val="Arial Narrow"/>
        <family val="2"/>
      </rPr>
      <t xml:space="preserve">(Eq. 5 años)
</t>
    </r>
    <r>
      <rPr>
        <sz val="10"/>
        <rFont val="Arial Narrow"/>
        <family val="2"/>
      </rPr>
      <t xml:space="preserve">
* Ex. Adicional: </t>
    </r>
    <r>
      <rPr>
        <i/>
        <sz val="10"/>
        <color rgb="FF002060"/>
        <rFont val="Arial Narrow"/>
        <family val="2"/>
      </rPr>
      <t>(60 meses (Eq. 5 años)</t>
    </r>
    <r>
      <rPr>
        <i/>
        <u/>
        <sz val="10"/>
        <color rgb="FF002060"/>
        <rFont val="Arial Narrow"/>
        <family val="2"/>
      </rPr>
      <t xml:space="preserve"> </t>
    </r>
    <r>
      <rPr>
        <b/>
        <i/>
        <u/>
        <sz val="10"/>
        <color rgb="FFFF0000"/>
        <rFont val="Arial Narrow"/>
        <family val="2"/>
      </rPr>
      <t>total de meses 120 (60 MF + 60 EXTRA)</t>
    </r>
    <r>
      <rPr>
        <i/>
        <sz val="10"/>
        <color rgb="FF002060"/>
        <rFont val="Arial Narrow"/>
        <family val="2"/>
      </rPr>
      <t xml:space="preserve">
*</t>
    </r>
    <r>
      <rPr>
        <sz val="10"/>
        <rFont val="Arial Narrow"/>
        <family val="2"/>
      </rPr>
      <t>Exp. Acreditada adicional al</t>
    </r>
    <r>
      <rPr>
        <sz val="10"/>
        <color rgb="FF0000CC"/>
        <rFont val="Arial Narrow"/>
        <family val="2"/>
      </rPr>
      <t xml:space="preserve"> MFCL:
 </t>
    </r>
    <r>
      <rPr>
        <sz val="10"/>
        <rFont val="Arial Narrow"/>
        <family val="2"/>
      </rPr>
      <t>0</t>
    </r>
    <r>
      <rPr>
        <b/>
        <sz val="10"/>
        <rFont val="Arial Narrow"/>
        <family val="2"/>
      </rPr>
      <t xml:space="preserve">
</t>
    </r>
    <r>
      <rPr>
        <i/>
        <sz val="10"/>
        <color rgb="FF002060"/>
        <rFont val="Arial Narrow"/>
        <family val="2"/>
      </rPr>
      <t xml:space="preserve">
</t>
    </r>
  </si>
  <si>
    <t>FÓRMULA</t>
  </si>
  <si>
    <t>CORRESPONDENCIA</t>
  </si>
  <si>
    <t>% PRIMA POR ESTUDIOS Y EXPERIENCIA EXCEDAN REQ. MIN</t>
  </si>
  <si>
    <t>DIFERENCIA PARA ALCANZAR EL 50%</t>
  </si>
  <si>
    <t>PRIMA TECNICA</t>
  </si>
  <si>
    <t>Primer 30%</t>
  </si>
  <si>
    <t xml:space="preserve">% Estudios adicionales a los del MF y </t>
  </si>
  <si>
    <t>TOTAL %</t>
  </si>
  <si>
    <t>% Años de Expe. Altamente Cal. Adic. Al MF(60 meses)</t>
  </si>
  <si>
    <t xml:space="preserve">20% por estudios y exp. Adicional </t>
  </si>
  <si>
    <t>%Por Estudios y Exp. Excedan Req. Mín</t>
  </si>
  <si>
    <t>Observaciones: Funciones Manual Específico de Funciones y Competencias Laborales</t>
  </si>
  <si>
    <t>CUMPLIMIENTO DE REQUISITOS</t>
  </si>
  <si>
    <t>SI</t>
  </si>
  <si>
    <t>Experiencia Acreditada posterior a la fecha de grado</t>
  </si>
  <si>
    <t xml:space="preserve">Profesional Relacionada  </t>
  </si>
  <si>
    <t>Requisito académico conforme MEFCL</t>
  </si>
  <si>
    <t>Funciones relacionadas con el cargo</t>
  </si>
  <si>
    <t xml:space="preserve">ESTUDIOS REALIZADOS: 
</t>
  </si>
  <si>
    <t xml:space="preserve">CÉDULA DE CIUDADANÍA No.  </t>
  </si>
  <si>
    <t xml:space="preserve">TP: Matrícula profesional No. </t>
  </si>
  <si>
    <t xml:space="preserve">DENOMINACIÓN:  </t>
  </si>
  <si>
    <t xml:space="preserve">CÓDIGO: </t>
  </si>
  <si>
    <t xml:space="preserve">GRADO: </t>
  </si>
  <si>
    <t xml:space="preserve">NIVEL: </t>
  </si>
  <si>
    <t xml:space="preserve">TIEMPO TOTAL DE EXPERIENCIA LABORAL EN MESES </t>
  </si>
  <si>
    <t>TIEMPO TOTAL DE EXPERIENCIA LABORAL EN AÑOS</t>
  </si>
  <si>
    <t>TIEMPO EN AÑOS, MESES Y DIAS</t>
  </si>
  <si>
    <t>TIEMPO EXPERIENCIA PROFESIONAL</t>
  </si>
  <si>
    <r>
      <rPr>
        <b/>
        <sz val="11"/>
        <color rgb="FF000000"/>
        <rFont val="Verdana"/>
        <family val="2"/>
      </rPr>
      <t>Código:</t>
    </r>
    <r>
      <rPr>
        <sz val="11"/>
        <color rgb="FF000000"/>
        <rFont val="Verdana"/>
        <family val="2"/>
      </rPr>
      <t xml:space="preserve"> A201PR01F01</t>
    </r>
  </si>
  <si>
    <r>
      <t xml:space="preserve">REQUISITOS MÍNIMOS EXIGIDOS
</t>
    </r>
    <r>
      <rPr>
        <b/>
        <sz val="11"/>
        <color rgb="FF000000"/>
        <rFont val="Verdana"/>
        <family val="2"/>
      </rPr>
      <t>(Resolución XXXXXX del XXXXXde xxxxx del xxxx Manual Específico de Funciones y Competencias Laborales)</t>
    </r>
  </si>
  <si>
    <r>
      <t>OBSERVACIONES:</t>
    </r>
    <r>
      <rPr>
        <sz val="11"/>
        <color theme="1"/>
        <rFont val="Verdana"/>
        <family val="2"/>
      </rPr>
      <t xml:space="preserve"> Que revisados los documentos aportados por el (la) señor (a) </t>
    </r>
    <r>
      <rPr>
        <b/>
        <sz val="11"/>
        <color theme="1"/>
        <rFont val="Verdana"/>
        <family val="2"/>
      </rPr>
      <t>___________________</t>
    </r>
    <r>
      <rPr>
        <sz val="11"/>
        <color theme="1"/>
        <rFont val="Verdana"/>
        <family val="2"/>
      </rPr>
      <t xml:space="preserve">, se verificó que cumple con los requistos establecidos en el Manual Específico de Funciones y Competencias Laborales, para desempeñar el empleo de </t>
    </r>
    <r>
      <rPr>
        <b/>
        <sz val="11"/>
        <color theme="1"/>
        <rFont val="Verdana"/>
        <family val="2"/>
      </rPr>
      <t>________________</t>
    </r>
    <r>
      <rPr>
        <sz val="11"/>
        <color theme="1"/>
        <rFont val="Verdana"/>
        <family val="2"/>
      </rPr>
      <t xml:space="preserve">, Código_______, Grado </t>
    </r>
    <r>
      <rPr>
        <b/>
        <sz val="11"/>
        <color theme="1"/>
        <rFont val="Verdana"/>
        <family val="2"/>
      </rPr>
      <t>__________</t>
    </r>
    <r>
      <rPr>
        <sz val="11"/>
        <color theme="1"/>
        <rFont val="Verdana"/>
        <family val="2"/>
      </rPr>
      <t xml:space="preserve">, en la </t>
    </r>
    <r>
      <rPr>
        <b/>
        <sz val="11"/>
        <color theme="1"/>
        <rFont val="Verdana"/>
        <family val="2"/>
      </rPr>
      <t xml:space="preserve">__________________________________ </t>
    </r>
    <r>
      <rPr>
        <sz val="11"/>
        <color theme="1"/>
        <rFont val="Verdana"/>
        <family val="2"/>
      </rPr>
      <t xml:space="preserve"> del Ministerio de Ciencia, Tecnología e Innovación. 
Por otra parte, se verificó que el (la) señor (a) _________________________, no cuenta con antecedentes disciplinarios, fiscales o judiciales.</t>
    </r>
  </si>
  <si>
    <r>
      <t xml:space="preserve">Versión: </t>
    </r>
    <r>
      <rPr>
        <sz val="11"/>
        <color rgb="FF000000"/>
        <rFont val="Verdana"/>
        <family val="2"/>
      </rPr>
      <t>05</t>
    </r>
  </si>
  <si>
    <r>
      <rPr>
        <b/>
        <sz val="11"/>
        <color rgb="FF000000"/>
        <rFont val="Verdana"/>
        <family val="2"/>
      </rPr>
      <t>Fecha:</t>
    </r>
    <r>
      <rPr>
        <sz val="11"/>
        <color rgb="FF000000"/>
        <rFont val="Verdana"/>
        <family val="2"/>
      </rPr>
      <t xml:space="preserve"> 01-08-2024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</si>
</sst>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0.0%"/>
    <numFmt numFmtId="166" formatCode="0.0"/>
  </numFmts>
  <fonts count="44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2"/>
      <color rgb="FFFF0000"/>
      <name val="Arial Narrow"/>
      <family val="2"/>
    </font>
    <font>
      <b/>
      <u/>
      <sz val="11"/>
      <color theme="1"/>
      <name val="Arial Narrow"/>
      <family val="2"/>
    </font>
    <font>
      <u/>
      <sz val="11"/>
      <color theme="8" tint="-0.499984740745262"/>
      <name val="Arial Narrow"/>
      <family val="2"/>
    </font>
    <font>
      <sz val="13"/>
      <color theme="1"/>
      <name val="Arial Narrow"/>
      <family val="2"/>
    </font>
    <font>
      <b/>
      <sz val="11"/>
      <color rgb="FFFF0000"/>
      <name val="Arial Narrow"/>
      <family val="2"/>
    </font>
    <font>
      <sz val="11"/>
      <color rgb="FF0070C0"/>
      <name val="Arial Narrow"/>
      <family val="2"/>
    </font>
    <font>
      <u/>
      <sz val="11"/>
      <color theme="1"/>
      <name val="Arial Narrow"/>
      <family val="2"/>
    </font>
    <font>
      <u/>
      <sz val="11"/>
      <color rgb="FF002060"/>
      <name val="Arial Narrow"/>
      <family val="2"/>
    </font>
    <font>
      <sz val="10"/>
      <color rgb="FF222222"/>
      <name val="Arial Narrow"/>
      <family val="2"/>
    </font>
    <font>
      <b/>
      <u/>
      <sz val="10"/>
      <color rgb="FF222222"/>
      <name val="Arial Narrow"/>
      <family val="2"/>
    </font>
    <font>
      <b/>
      <sz val="11"/>
      <color rgb="FF222222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u/>
      <sz val="10"/>
      <color rgb="FF222222"/>
      <name val="Arial Narrow"/>
      <family val="2"/>
    </font>
    <font>
      <b/>
      <sz val="10"/>
      <color rgb="FF222222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u/>
      <sz val="10"/>
      <color theme="1"/>
      <name val="Arial Narrow"/>
      <family val="2"/>
    </font>
    <font>
      <i/>
      <sz val="10"/>
      <color rgb="FF002060"/>
      <name val="Arial Narrow"/>
      <family val="2"/>
    </font>
    <font>
      <sz val="10"/>
      <name val="Arial Narrow"/>
      <family val="2"/>
    </font>
    <font>
      <i/>
      <u/>
      <sz val="10"/>
      <color rgb="FF002060"/>
      <name val="Arial Narrow"/>
      <family val="2"/>
    </font>
    <font>
      <b/>
      <i/>
      <u/>
      <sz val="10"/>
      <color rgb="FFFF0000"/>
      <name val="Arial Narrow"/>
      <family val="2"/>
    </font>
    <font>
      <sz val="10"/>
      <color rgb="FF0000CC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11"/>
      <color rgb="FFFF0000"/>
      <name val="Verdana"/>
      <family val="2"/>
    </font>
    <font>
      <b/>
      <sz val="11"/>
      <name val="Verdana"/>
      <family val="2"/>
    </font>
    <font>
      <b/>
      <u/>
      <sz val="1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rgb="FF92CDDC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3">
    <xf numFmtId="0" fontId="0" fillId="0" borderId="0" xfId="0"/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28" xfId="0" applyFont="1" applyBorder="1" applyAlignment="1">
      <alignment horizontal="center" vertical="center"/>
    </xf>
    <xf numFmtId="9" fontId="7" fillId="0" borderId="28" xfId="0" applyNumberFormat="1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9" fontId="7" fillId="0" borderId="28" xfId="0" applyNumberFormat="1" applyFont="1" applyBorder="1" applyAlignment="1">
      <alignment horizontal="center" vertical="center"/>
    </xf>
    <xf numFmtId="9" fontId="7" fillId="0" borderId="30" xfId="0" applyNumberFormat="1" applyFont="1" applyBorder="1"/>
    <xf numFmtId="9" fontId="7" fillId="0" borderId="28" xfId="1" applyFont="1" applyBorder="1"/>
    <xf numFmtId="9" fontId="7" fillId="0" borderId="28" xfId="0" applyNumberFormat="1" applyFont="1" applyBorder="1"/>
    <xf numFmtId="9" fontId="7" fillId="0" borderId="28" xfId="0" applyNumberFormat="1" applyFont="1" applyBorder="1" applyAlignment="1">
      <alignment horizontal="right"/>
    </xf>
    <xf numFmtId="165" fontId="7" fillId="0" borderId="28" xfId="0" applyNumberFormat="1" applyFont="1" applyBorder="1"/>
    <xf numFmtId="0" fontId="7" fillId="0" borderId="28" xfId="0" applyFont="1" applyBorder="1" applyAlignment="1">
      <alignment vertical="top" wrapText="1"/>
    </xf>
    <xf numFmtId="0" fontId="7" fillId="0" borderId="30" xfId="0" applyFont="1" applyBorder="1"/>
    <xf numFmtId="0" fontId="24" fillId="0" borderId="28" xfId="0" applyFont="1" applyBorder="1" applyAlignment="1">
      <alignment vertical="top" wrapText="1"/>
    </xf>
    <xf numFmtId="0" fontId="7" fillId="0" borderId="28" xfId="0" applyFont="1" applyBorder="1"/>
    <xf numFmtId="0" fontId="7" fillId="0" borderId="28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9" fontId="7" fillId="0" borderId="0" xfId="0" applyNumberFormat="1" applyFont="1"/>
    <xf numFmtId="165" fontId="7" fillId="0" borderId="28" xfId="1" applyNumberFormat="1" applyFont="1" applyBorder="1"/>
    <xf numFmtId="165" fontId="7" fillId="0" borderId="0" xfId="0" applyNumberFormat="1" applyFont="1"/>
    <xf numFmtId="9" fontId="24" fillId="0" borderId="28" xfId="0" applyNumberFormat="1" applyFont="1" applyBorder="1" applyAlignment="1">
      <alignment horizontal="center" vertical="center"/>
    </xf>
    <xf numFmtId="165" fontId="24" fillId="0" borderId="28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left" vertical="center" wrapText="1"/>
    </xf>
    <xf numFmtId="9" fontId="8" fillId="0" borderId="28" xfId="1" applyFont="1" applyBorder="1" applyAlignment="1">
      <alignment horizontal="center" vertical="center"/>
    </xf>
    <xf numFmtId="9" fontId="8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9" fontId="7" fillId="0" borderId="0" xfId="1" applyFont="1" applyAlignment="1">
      <alignment horizontal="center"/>
    </xf>
    <xf numFmtId="0" fontId="7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vertical="center"/>
    </xf>
    <xf numFmtId="9" fontId="8" fillId="0" borderId="24" xfId="0" applyNumberFormat="1" applyFont="1" applyBorder="1" applyAlignment="1">
      <alignment vertical="center"/>
    </xf>
    <xf numFmtId="0" fontId="7" fillId="0" borderId="26" xfId="0" applyFont="1" applyBorder="1" applyAlignment="1">
      <alignment horizontal="left" vertical="top" wrapText="1"/>
    </xf>
    <xf numFmtId="9" fontId="8" fillId="0" borderId="28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9" fontId="8" fillId="0" borderId="24" xfId="0" applyNumberFormat="1" applyFont="1" applyBorder="1" applyAlignment="1">
      <alignment horizontal="center" vertical="center"/>
    </xf>
    <xf numFmtId="9" fontId="8" fillId="0" borderId="34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9" fontId="7" fillId="0" borderId="29" xfId="0" applyNumberFormat="1" applyFont="1" applyBorder="1" applyAlignment="1">
      <alignment horizontal="center" vertical="center"/>
    </xf>
    <xf numFmtId="9" fontId="7" fillId="0" borderId="31" xfId="0" applyNumberFormat="1" applyFont="1" applyBorder="1" applyAlignment="1">
      <alignment horizontal="center" vertical="center"/>
    </xf>
    <xf numFmtId="9" fontId="7" fillId="0" borderId="29" xfId="0" applyNumberFormat="1" applyFont="1" applyBorder="1" applyAlignment="1">
      <alignment horizontal="center"/>
    </xf>
    <xf numFmtId="9" fontId="7" fillId="0" borderId="32" xfId="0" applyNumberFormat="1" applyFont="1" applyBorder="1" applyAlignment="1">
      <alignment horizontal="center"/>
    </xf>
    <xf numFmtId="9" fontId="25" fillId="0" borderId="29" xfId="0" applyNumberFormat="1" applyFont="1" applyBorder="1" applyAlignment="1">
      <alignment horizontal="center" vertical="center"/>
    </xf>
    <xf numFmtId="9" fontId="25" fillId="0" borderId="33" xfId="0" applyNumberFormat="1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top" wrapText="1"/>
    </xf>
    <xf numFmtId="0" fontId="24" fillId="0" borderId="3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33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left" vertical="center"/>
    </xf>
    <xf numFmtId="0" fontId="24" fillId="0" borderId="33" xfId="0" applyFont="1" applyBorder="1" applyAlignment="1">
      <alignment horizontal="left" vertical="center"/>
    </xf>
    <xf numFmtId="0" fontId="24" fillId="0" borderId="3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9" fontId="7" fillId="0" borderId="28" xfId="0" applyNumberFormat="1" applyFont="1" applyBorder="1" applyAlignment="1">
      <alignment horizontal="center" vertical="center" wrapText="1"/>
    </xf>
    <xf numFmtId="9" fontId="7" fillId="0" borderId="29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9" fontId="7" fillId="0" borderId="31" xfId="0" applyNumberFormat="1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applyFont="1" applyBorder="1"/>
    <xf numFmtId="0" fontId="34" fillId="0" borderId="0" xfId="0" applyFont="1"/>
    <xf numFmtId="0" fontId="34" fillId="0" borderId="0" xfId="0" applyFont="1"/>
    <xf numFmtId="0" fontId="35" fillId="0" borderId="11" xfId="0" applyFont="1" applyBorder="1"/>
    <xf numFmtId="0" fontId="35" fillId="0" borderId="12" xfId="0" applyFont="1" applyBorder="1"/>
    <xf numFmtId="0" fontId="36" fillId="0" borderId="11" xfId="0" applyFont="1" applyBorder="1"/>
    <xf numFmtId="0" fontId="36" fillId="0" borderId="12" xfId="0" applyFont="1" applyBorder="1"/>
    <xf numFmtId="0" fontId="35" fillId="0" borderId="2" xfId="0" applyFont="1" applyBorder="1"/>
    <xf numFmtId="0" fontId="35" fillId="0" borderId="3" xfId="0" applyFont="1" applyBorder="1"/>
    <xf numFmtId="0" fontId="35" fillId="0" borderId="11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35" fillId="0" borderId="5" xfId="0" applyFont="1" applyBorder="1"/>
    <xf numFmtId="0" fontId="35" fillId="0" borderId="6" xfId="0" applyFont="1" applyBorder="1"/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5" fillId="0" borderId="7" xfId="0" applyFont="1" applyBorder="1"/>
    <xf numFmtId="0" fontId="35" fillId="0" borderId="9" xfId="0" applyFont="1" applyBorder="1"/>
    <xf numFmtId="0" fontId="35" fillId="0" borderId="14" xfId="0" applyFont="1" applyBorder="1"/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5" fillId="0" borderId="22" xfId="0" applyFont="1" applyBorder="1"/>
    <xf numFmtId="0" fontId="35" fillId="0" borderId="40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8" fillId="0" borderId="40" xfId="0" applyFont="1" applyBorder="1" applyAlignment="1">
      <alignment horizontal="center"/>
    </xf>
    <xf numFmtId="0" fontId="38" fillId="0" borderId="23" xfId="0" applyFont="1" applyBorder="1" applyAlignment="1">
      <alignment horizontal="center"/>
    </xf>
    <xf numFmtId="0" fontId="37" fillId="0" borderId="40" xfId="0" applyFont="1" applyBorder="1" applyAlignment="1">
      <alignment horizontal="center"/>
    </xf>
    <xf numFmtId="0" fontId="37" fillId="0" borderId="23" xfId="0" applyFont="1" applyBorder="1" applyAlignment="1">
      <alignment horizontal="center"/>
    </xf>
    <xf numFmtId="0" fontId="38" fillId="0" borderId="2" xfId="0" applyFont="1" applyBorder="1"/>
    <xf numFmtId="0" fontId="34" fillId="0" borderId="24" xfId="0" applyFont="1" applyBorder="1"/>
    <xf numFmtId="0" fontId="35" fillId="0" borderId="11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35" fillId="0" borderId="0" xfId="0" applyFont="1"/>
    <xf numFmtId="0" fontId="35" fillId="0" borderId="34" xfId="0" applyFont="1" applyBorder="1"/>
    <xf numFmtId="0" fontId="35" fillId="0" borderId="28" xfId="0" applyFont="1" applyBorder="1"/>
    <xf numFmtId="0" fontId="37" fillId="0" borderId="34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 wrapText="1"/>
    </xf>
    <xf numFmtId="0" fontId="35" fillId="0" borderId="2" xfId="0" applyFont="1" applyBorder="1"/>
    <xf numFmtId="0" fontId="35" fillId="0" borderId="0" xfId="0" applyFont="1"/>
    <xf numFmtId="0" fontId="35" fillId="0" borderId="36" xfId="0" applyFont="1" applyBorder="1"/>
    <xf numFmtId="0" fontId="35" fillId="0" borderId="8" xfId="0" applyFont="1" applyBorder="1"/>
    <xf numFmtId="0" fontId="35" fillId="0" borderId="26" xfId="0" applyFont="1" applyBorder="1"/>
    <xf numFmtId="0" fontId="39" fillId="0" borderId="0" xfId="0" applyFont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5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40" fillId="0" borderId="0" xfId="0" applyFont="1"/>
    <xf numFmtId="0" fontId="34" fillId="0" borderId="7" xfId="0" applyFont="1" applyBorder="1" applyAlignment="1">
      <alignment vertical="center" wrapText="1"/>
    </xf>
    <xf numFmtId="0" fontId="34" fillId="0" borderId="8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top" wrapText="1"/>
    </xf>
    <xf numFmtId="3" fontId="39" fillId="0" borderId="10" xfId="0" applyNumberFormat="1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4" fillId="0" borderId="15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9" fillId="3" borderId="10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43" fillId="0" borderId="0" xfId="0" applyFont="1"/>
    <xf numFmtId="0" fontId="39" fillId="0" borderId="14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15" fontId="34" fillId="0" borderId="4" xfId="0" applyNumberFormat="1" applyFont="1" applyBorder="1" applyAlignment="1">
      <alignment horizontal="center" vertical="center" wrapText="1"/>
    </xf>
    <xf numFmtId="1" fontId="34" fillId="8" borderId="4" xfId="0" applyNumberFormat="1" applyFont="1" applyFill="1" applyBorder="1" applyAlignment="1">
      <alignment horizontal="center" wrapText="1"/>
    </xf>
    <xf numFmtId="1" fontId="34" fillId="8" borderId="10" xfId="0" applyNumberFormat="1" applyFont="1" applyFill="1" applyBorder="1" applyAlignment="1">
      <alignment horizontal="center"/>
    </xf>
    <xf numFmtId="1" fontId="34" fillId="8" borderId="28" xfId="0" applyNumberFormat="1" applyFont="1" applyFill="1" applyBorder="1" applyAlignment="1">
      <alignment horizontal="center" vertical="center" wrapText="1"/>
    </xf>
    <xf numFmtId="15" fontId="34" fillId="6" borderId="4" xfId="0" applyNumberFormat="1" applyFont="1" applyFill="1" applyBorder="1" applyAlignment="1">
      <alignment horizontal="center" vertical="center" wrapText="1"/>
    </xf>
    <xf numFmtId="1" fontId="34" fillId="8" borderId="4" xfId="0" applyNumberFormat="1" applyFont="1" applyFill="1" applyBorder="1" applyAlignment="1">
      <alignment horizontal="center" vertical="center" wrapText="1"/>
    </xf>
    <xf numFmtId="1" fontId="34" fillId="8" borderId="10" xfId="0" applyNumberFormat="1" applyFont="1" applyFill="1" applyBorder="1" applyAlignment="1">
      <alignment horizontal="center" vertical="center"/>
    </xf>
    <xf numFmtId="0" fontId="34" fillId="0" borderId="24" xfId="0" applyFont="1" applyBorder="1" applyAlignment="1">
      <alignment vertical="center" wrapText="1"/>
    </xf>
    <xf numFmtId="15" fontId="34" fillId="6" borderId="13" xfId="0" applyNumberFormat="1" applyFont="1" applyFill="1" applyBorder="1" applyAlignment="1">
      <alignment horizontal="center" vertical="center" wrapText="1"/>
    </xf>
    <xf numFmtId="15" fontId="34" fillId="0" borderId="28" xfId="0" applyNumberFormat="1" applyFont="1" applyBorder="1" applyAlignment="1">
      <alignment horizontal="center" vertical="center" wrapText="1"/>
    </xf>
    <xf numFmtId="15" fontId="34" fillId="0" borderId="14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0" fontId="34" fillId="0" borderId="35" xfId="0" applyFont="1" applyBorder="1" applyAlignment="1">
      <alignment vertical="center" wrapText="1"/>
    </xf>
    <xf numFmtId="0" fontId="34" fillId="0" borderId="10" xfId="0" applyFont="1" applyBorder="1" applyAlignment="1">
      <alignment horizontal="center" wrapText="1"/>
    </xf>
    <xf numFmtId="0" fontId="39" fillId="0" borderId="13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28" xfId="0" applyFont="1" applyBorder="1"/>
    <xf numFmtId="1" fontId="39" fillId="4" borderId="28" xfId="0" applyNumberFormat="1" applyFont="1" applyFill="1" applyBorder="1" applyAlignment="1">
      <alignment horizontal="center" vertical="center"/>
    </xf>
    <xf numFmtId="1" fontId="39" fillId="7" borderId="28" xfId="0" applyNumberFormat="1" applyFont="1" applyFill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" fontId="39" fillId="4" borderId="0" xfId="0" applyNumberFormat="1" applyFont="1" applyFill="1" applyAlignment="1">
      <alignment horizontal="center" vertical="center"/>
    </xf>
    <xf numFmtId="0" fontId="34" fillId="0" borderId="29" xfId="0" applyFont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9" fillId="5" borderId="10" xfId="0" applyFont="1" applyFill="1" applyBorder="1" applyAlignment="1">
      <alignment horizontal="center" vertical="center"/>
    </xf>
    <xf numFmtId="0" fontId="39" fillId="5" borderId="15" xfId="0" applyFont="1" applyFill="1" applyBorder="1" applyAlignment="1">
      <alignment horizontal="center" vertical="center"/>
    </xf>
    <xf numFmtId="166" fontId="39" fillId="4" borderId="28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top" wrapText="1"/>
    </xf>
    <xf numFmtId="0" fontId="39" fillId="0" borderId="34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6" borderId="28" xfId="0" applyFont="1" applyFill="1" applyBorder="1" applyAlignment="1">
      <alignment horizontal="center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3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left" vertical="center" wrapText="1"/>
    </xf>
    <xf numFmtId="0" fontId="39" fillId="0" borderId="37" xfId="0" applyFont="1" applyBorder="1" applyAlignment="1">
      <alignment horizontal="left" vertical="top" wrapText="1"/>
    </xf>
    <xf numFmtId="0" fontId="39" fillId="0" borderId="38" xfId="0" applyFont="1" applyBorder="1" applyAlignment="1">
      <alignment horizontal="left" vertical="top" wrapText="1"/>
    </xf>
    <xf numFmtId="0" fontId="39" fillId="0" borderId="39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0" xfId="0" applyFont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4" fillId="0" borderId="36" xfId="0" applyFont="1" applyBorder="1" applyAlignment="1">
      <alignment horizontal="left" vertical="center"/>
    </xf>
    <xf numFmtId="0" fontId="34" fillId="0" borderId="2" xfId="0" applyFont="1" applyBorder="1"/>
    <xf numFmtId="0" fontId="34" fillId="0" borderId="2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9" fillId="0" borderId="7" xfId="0" applyFont="1" applyBorder="1" applyAlignment="1">
      <alignment horizontal="left" vertical="center"/>
    </xf>
    <xf numFmtId="0" fontId="34" fillId="0" borderId="8" xfId="0" applyFont="1" applyBorder="1" applyAlignment="1">
      <alignment horizontal="left" vertical="center"/>
    </xf>
    <xf numFmtId="0" fontId="34" fillId="0" borderId="8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6" fillId="0" borderId="0" xfId="0" applyFont="1"/>
    <xf numFmtId="0" fontId="34" fillId="0" borderId="0" xfId="0" applyFont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2" fillId="0" borderId="28" xfId="0" applyFont="1" applyBorder="1" applyAlignment="1">
      <alignment vertical="center" wrapText="1"/>
    </xf>
    <xf numFmtId="164" fontId="34" fillId="0" borderId="7" xfId="0" applyNumberFormat="1" applyFont="1" applyBorder="1" applyAlignment="1">
      <alignment horizontal="center" vertical="center" wrapText="1"/>
    </xf>
    <xf numFmtId="164" fontId="34" fillId="0" borderId="8" xfId="0" applyNumberFormat="1" applyFont="1" applyBorder="1" applyAlignment="1">
      <alignment horizontal="center" vertical="center" wrapText="1"/>
    </xf>
    <xf numFmtId="164" fontId="34" fillId="0" borderId="9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CCFF"/>
      <color rgb="FF0099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1961356</xdr:colOff>
      <xdr:row>39</xdr:row>
      <xdr:rowOff>484187</xdr:rowOff>
    </xdr:from>
    <xdr:ext cx="333375" cy="400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5284450" y="43537187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10</xdr:col>
      <xdr:colOff>1223962</xdr:colOff>
      <xdr:row>39</xdr:row>
      <xdr:rowOff>474662</xdr:rowOff>
    </xdr:from>
    <xdr:ext cx="333375" cy="40005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34E4825A-4D29-44E2-8851-1E06CE7C9BD3}"/>
            </a:ext>
          </a:extLst>
        </xdr:cNvPr>
        <xdr:cNvSpPr/>
      </xdr:nvSpPr>
      <xdr:spPr>
        <a:xfrm>
          <a:off x="12653962" y="43527662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10</xdr:col>
      <xdr:colOff>1250155</xdr:colOff>
      <xdr:row>39</xdr:row>
      <xdr:rowOff>535781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2E25743-F741-7B82-A767-4A044614BBFB}"/>
            </a:ext>
          </a:extLst>
        </xdr:cNvPr>
        <xdr:cNvSpPr txBox="1"/>
      </xdr:nvSpPr>
      <xdr:spPr>
        <a:xfrm>
          <a:off x="12680155" y="426005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 b="1"/>
        </a:p>
      </xdr:txBody>
    </xdr:sp>
    <xdr:clientData/>
  </xdr:oneCellAnchor>
  <xdr:oneCellAnchor>
    <xdr:from>
      <xdr:col>4</xdr:col>
      <xdr:colOff>1012031</xdr:colOff>
      <xdr:row>41</xdr:row>
      <xdr:rowOff>71437</xdr:rowOff>
    </xdr:from>
    <xdr:ext cx="333375" cy="400050"/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F286F2D7-5D87-4B6E-B7D4-ADE6FBEF4BAD}"/>
            </a:ext>
          </a:extLst>
        </xdr:cNvPr>
        <xdr:cNvSpPr/>
      </xdr:nvSpPr>
      <xdr:spPr>
        <a:xfrm>
          <a:off x="3048000" y="44076937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5</xdr:col>
      <xdr:colOff>1178720</xdr:colOff>
      <xdr:row>41</xdr:row>
      <xdr:rowOff>95250</xdr:rowOff>
    </xdr:from>
    <xdr:ext cx="333375" cy="400050"/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21218790-C424-4E7A-8FC7-205F8624093A}"/>
            </a:ext>
          </a:extLst>
        </xdr:cNvPr>
        <xdr:cNvSpPr/>
      </xdr:nvSpPr>
      <xdr:spPr>
        <a:xfrm>
          <a:off x="4905376" y="44100750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4</xdr:col>
      <xdr:colOff>1012031</xdr:colOff>
      <xdr:row>42</xdr:row>
      <xdr:rowOff>166687</xdr:rowOff>
    </xdr:from>
    <xdr:ext cx="333375" cy="400050"/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693A6FAC-1916-4CEB-8488-4566F50D8DAA}"/>
            </a:ext>
          </a:extLst>
        </xdr:cNvPr>
        <xdr:cNvSpPr/>
      </xdr:nvSpPr>
      <xdr:spPr>
        <a:xfrm>
          <a:off x="3048000" y="44172187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5</xdr:col>
      <xdr:colOff>1178720</xdr:colOff>
      <xdr:row>42</xdr:row>
      <xdr:rowOff>190500</xdr:rowOff>
    </xdr:from>
    <xdr:ext cx="333375" cy="400050"/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72042EEC-D6EB-4108-BBA1-691F06F4D538}"/>
            </a:ext>
          </a:extLst>
        </xdr:cNvPr>
        <xdr:cNvSpPr/>
      </xdr:nvSpPr>
      <xdr:spPr>
        <a:xfrm>
          <a:off x="4905376" y="44196000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4</xdr:col>
      <xdr:colOff>1035843</xdr:colOff>
      <xdr:row>41</xdr:row>
      <xdr:rowOff>154781</xdr:rowOff>
    </xdr:from>
    <xdr:ext cx="184731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7C79B5BE-6E36-439B-A14A-672E295C8282}"/>
            </a:ext>
          </a:extLst>
        </xdr:cNvPr>
        <xdr:cNvSpPr txBox="1"/>
      </xdr:nvSpPr>
      <xdr:spPr>
        <a:xfrm>
          <a:off x="6548437" y="44065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 b="1"/>
        </a:p>
      </xdr:txBody>
    </xdr:sp>
    <xdr:clientData/>
  </xdr:oneCellAnchor>
  <xdr:oneCellAnchor>
    <xdr:from>
      <xdr:col>4</xdr:col>
      <xdr:colOff>1047750</xdr:colOff>
      <xdr:row>42</xdr:row>
      <xdr:rowOff>238125</xdr:rowOff>
    </xdr:from>
    <xdr:ext cx="184731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148F8F-B35B-4601-A6AE-1F7FD3B2102F}"/>
            </a:ext>
          </a:extLst>
        </xdr:cNvPr>
        <xdr:cNvSpPr txBox="1"/>
      </xdr:nvSpPr>
      <xdr:spPr>
        <a:xfrm>
          <a:off x="6560344" y="44707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 b="1"/>
        </a:p>
      </xdr:txBody>
    </xdr:sp>
    <xdr:clientData/>
  </xdr:oneCellAnchor>
  <xdr:oneCellAnchor>
    <xdr:from>
      <xdr:col>4</xdr:col>
      <xdr:colOff>1023938</xdr:colOff>
      <xdr:row>43</xdr:row>
      <xdr:rowOff>119062</xdr:rowOff>
    </xdr:from>
    <xdr:ext cx="333375" cy="40005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52ADDB78-B6B1-4208-82C7-8C74EDFDF6C7}"/>
            </a:ext>
          </a:extLst>
        </xdr:cNvPr>
        <xdr:cNvSpPr/>
      </xdr:nvSpPr>
      <xdr:spPr>
        <a:xfrm>
          <a:off x="6536532" y="45422343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5</xdr:col>
      <xdr:colOff>1178720</xdr:colOff>
      <xdr:row>43</xdr:row>
      <xdr:rowOff>119062</xdr:rowOff>
    </xdr:from>
    <xdr:ext cx="333375" cy="40005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0602BEBA-CFB1-410C-8CD8-9B25EBF08AD6}"/>
            </a:ext>
          </a:extLst>
        </xdr:cNvPr>
        <xdr:cNvSpPr/>
      </xdr:nvSpPr>
      <xdr:spPr>
        <a:xfrm>
          <a:off x="8322470" y="45422343"/>
          <a:ext cx="333375" cy="400050"/>
        </a:xfrm>
        <a:custGeom>
          <a:avLst/>
          <a:gdLst/>
          <a:ahLst/>
          <a:cxnLst/>
          <a:rect l="l" t="t" r="r" b="b"/>
          <a:pathLst>
            <a:path w="314538" h="381000" extrusionOk="0">
              <a:moveTo>
                <a:pt x="0" y="0"/>
              </a:moveTo>
              <a:lnTo>
                <a:pt x="314538" y="0"/>
              </a:lnTo>
              <a:lnTo>
                <a:pt x="314538" y="381000"/>
              </a:lnTo>
              <a:lnTo>
                <a:pt x="0" y="381000"/>
              </a:lnTo>
              <a:lnTo>
                <a:pt x="0" y="0"/>
              </a:lnTo>
              <a:close/>
              <a:moveTo>
                <a:pt x="39317" y="39317"/>
              </a:moveTo>
              <a:lnTo>
                <a:pt x="39317" y="341683"/>
              </a:lnTo>
              <a:lnTo>
                <a:pt x="275221" y="341683"/>
              </a:lnTo>
              <a:lnTo>
                <a:pt x="275221" y="39317"/>
              </a:lnTo>
              <a:lnTo>
                <a:pt x="39317" y="39317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/>
        <a:lstStyle/>
        <a:p>
          <a:endParaRPr lang="es-CO"/>
        </a:p>
      </xdr:txBody>
    </xdr:sp>
    <xdr:clientData fLocksWithSheet="0"/>
  </xdr:oneCellAnchor>
  <xdr:oneCellAnchor>
    <xdr:from>
      <xdr:col>4</xdr:col>
      <xdr:colOff>1059657</xdr:colOff>
      <xdr:row>43</xdr:row>
      <xdr:rowOff>202406</xdr:rowOff>
    </xdr:from>
    <xdr:ext cx="184731" cy="26456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42199282-5836-4713-8A2D-66CE174CBDCB}"/>
            </a:ext>
          </a:extLst>
        </xdr:cNvPr>
        <xdr:cNvSpPr txBox="1"/>
      </xdr:nvSpPr>
      <xdr:spPr>
        <a:xfrm>
          <a:off x="6572251" y="454104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 b="1"/>
        </a:p>
      </xdr:txBody>
    </xdr:sp>
    <xdr:clientData/>
  </xdr:oneCellAnchor>
  <xdr:twoCellAnchor editAs="oneCell">
    <xdr:from>
      <xdr:col>1</xdr:col>
      <xdr:colOff>95250</xdr:colOff>
      <xdr:row>1</xdr:row>
      <xdr:rowOff>107157</xdr:rowOff>
    </xdr:from>
    <xdr:to>
      <xdr:col>2</xdr:col>
      <xdr:colOff>212531</xdr:colOff>
      <xdr:row>3</xdr:row>
      <xdr:rowOff>328782</xdr:rowOff>
    </xdr:to>
    <xdr:pic>
      <xdr:nvPicPr>
        <xdr:cNvPr id="17" name="Imagen 16" descr="Logotipo&#10;&#10;Descripción generada automáticamente">
          <a:extLst>
            <a:ext uri="{FF2B5EF4-FFF2-40B4-BE49-F238E27FC236}">
              <a16:creationId xmlns:a16="http://schemas.microsoft.com/office/drawing/2014/main" id="{4CC392CF-C5A0-452D-A5EF-9E57535B7D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81" t="16322" r="9568" b="17636"/>
        <a:stretch>
          <a:fillRect/>
        </a:stretch>
      </xdr:blipFill>
      <xdr:spPr>
        <a:xfrm>
          <a:off x="952500" y="309563"/>
          <a:ext cx="1296000" cy="9360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14</xdr:row>
      <xdr:rowOff>38100</xdr:rowOff>
    </xdr:from>
    <xdr:ext cx="5629275" cy="9429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700826D-3A8F-46B7-8934-A2747FB58DB7}"/>
            </a:ext>
          </a:extLst>
        </xdr:cNvPr>
        <xdr:cNvSpPr txBox="1"/>
      </xdr:nvSpPr>
      <xdr:spPr>
        <a:xfrm>
          <a:off x="9467850" y="5229225"/>
          <a:ext cx="5629275" cy="942975"/>
        </a:xfrm>
        <a:prstGeom prst="rect">
          <a:avLst/>
        </a:prstGeom>
        <a:ln w="190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400" b="1">
              <a:latin typeface="Arial Narrow" panose="020B0606020202030204" pitchFamily="34" charset="0"/>
            </a:rPr>
            <a:t>Observaciones: </a:t>
          </a:r>
          <a:r>
            <a:rPr lang="es-CO" sz="1400" b="0">
              <a:latin typeface="Arial Narrow" panose="020B0606020202030204" pitchFamily="34" charset="0"/>
            </a:rPr>
            <a:t>Revisados</a:t>
          </a:r>
          <a:r>
            <a:rPr lang="es-CO" sz="1400" b="0" baseline="0">
              <a:latin typeface="Arial Narrow" panose="020B0606020202030204" pitchFamily="34" charset="0"/>
            </a:rPr>
            <a:t> los soportes remitidos por la aspirante:</a:t>
          </a:r>
        </a:p>
        <a:p>
          <a:endParaRPr lang="es-CO" sz="1400" b="0" baseline="0">
            <a:latin typeface="Arial Narrow" panose="020B0606020202030204" pitchFamily="34" charset="0"/>
          </a:endParaRPr>
        </a:p>
        <a:p>
          <a:r>
            <a:rPr lang="es-CO" sz="1400" b="1" baseline="0">
              <a:latin typeface="Arial Narrow" panose="020B0606020202030204" pitchFamily="34" charset="0"/>
            </a:rPr>
            <a:t>Conclusión: </a:t>
          </a:r>
          <a:r>
            <a:rPr lang="es-CO" sz="1400" b="0" baseline="0">
              <a:latin typeface="Arial Narrow" panose="020B0606020202030204" pitchFamily="34" charset="0"/>
            </a:rPr>
            <a:t>Por el momento cumple requisitos para prima técnica en un 50%</a:t>
          </a:r>
          <a:endParaRPr lang="es-CO" sz="1400" b="1">
            <a:latin typeface="Arial Narrow" panose="020B060602020203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18"/>
  <sheetViews>
    <sheetView showGridLines="0" tabSelected="1" zoomScale="59" zoomScaleNormal="59" workbookViewId="0">
      <selection activeCell="D6" sqref="D6:E6"/>
    </sheetView>
  </sheetViews>
  <sheetFormatPr baseColWidth="10" defaultColWidth="14.42578125" defaultRowHeight="15" customHeight="1" x14ac:dyDescent="0.2"/>
  <cols>
    <col min="1" max="1" width="12.85546875" style="91" customWidth="1"/>
    <col min="2" max="2" width="17.7109375" style="91" customWidth="1"/>
    <col min="3" max="3" width="25.28515625" style="91" customWidth="1"/>
    <col min="4" max="4" width="26.85546875" style="91" customWidth="1"/>
    <col min="5" max="5" width="24.42578125" style="91" customWidth="1"/>
    <col min="6" max="6" width="17.85546875" style="91" customWidth="1"/>
    <col min="7" max="8" width="12" style="91" bestFit="1" customWidth="1"/>
    <col min="9" max="9" width="12.140625" style="91" customWidth="1"/>
    <col min="10" max="10" width="19.7109375" style="91" customWidth="1"/>
    <col min="11" max="11" width="28.42578125" style="91" customWidth="1"/>
    <col min="12" max="12" width="50.7109375" style="91" customWidth="1"/>
    <col min="13" max="13" width="27.85546875" style="91" customWidth="1"/>
    <col min="14" max="20" width="10" style="91" hidden="1" customWidth="1"/>
    <col min="21" max="24" width="10" style="91" customWidth="1"/>
    <col min="25" max="16384" width="14.42578125" style="91"/>
  </cols>
  <sheetData>
    <row r="1" spans="1:24" ht="15.75" customHeight="1" x14ac:dyDescent="0.2">
      <c r="A1" s="131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24" ht="27.75" customHeight="1" x14ac:dyDescent="0.2">
      <c r="A2" s="132"/>
      <c r="B2" s="133"/>
      <c r="C2" s="133"/>
      <c r="D2" s="162" t="s">
        <v>0</v>
      </c>
      <c r="E2" s="162"/>
      <c r="F2" s="162"/>
      <c r="G2" s="162"/>
      <c r="H2" s="162"/>
      <c r="I2" s="162"/>
      <c r="J2" s="162"/>
      <c r="K2" s="162"/>
      <c r="L2" s="228" t="s">
        <v>93</v>
      </c>
    </row>
    <row r="3" spans="1:24" ht="27.75" customHeight="1" x14ac:dyDescent="0.2">
      <c r="A3" s="135"/>
      <c r="B3" s="136"/>
      <c r="C3" s="136"/>
      <c r="D3" s="162"/>
      <c r="E3" s="162"/>
      <c r="F3" s="162"/>
      <c r="G3" s="162"/>
      <c r="H3" s="162"/>
      <c r="I3" s="162"/>
      <c r="J3" s="162"/>
      <c r="K3" s="162"/>
      <c r="L3" s="229" t="s">
        <v>96</v>
      </c>
    </row>
    <row r="4" spans="1:24" ht="27.75" customHeight="1" x14ac:dyDescent="0.2">
      <c r="A4" s="138"/>
      <c r="B4" s="139"/>
      <c r="C4" s="139"/>
      <c r="D4" s="162"/>
      <c r="E4" s="162"/>
      <c r="F4" s="162"/>
      <c r="G4" s="162"/>
      <c r="H4" s="162"/>
      <c r="I4" s="162"/>
      <c r="J4" s="162"/>
      <c r="K4" s="162"/>
      <c r="L4" s="228" t="s">
        <v>97</v>
      </c>
    </row>
    <row r="5" spans="1:24" ht="39" customHeight="1" x14ac:dyDescent="0.2">
      <c r="A5" s="140" t="s">
        <v>2</v>
      </c>
      <c r="B5" s="92"/>
      <c r="C5" s="93"/>
      <c r="D5" s="230"/>
      <c r="E5" s="231"/>
      <c r="F5" s="231"/>
      <c r="G5" s="231"/>
      <c r="H5" s="231"/>
      <c r="I5" s="231"/>
      <c r="J5" s="231"/>
      <c r="K5" s="231"/>
      <c r="L5" s="232"/>
    </row>
    <row r="6" spans="1:24" ht="146.25" customHeight="1" x14ac:dyDescent="0.2">
      <c r="A6" s="140" t="s">
        <v>3</v>
      </c>
      <c r="B6" s="92"/>
      <c r="C6" s="93"/>
      <c r="D6" s="141"/>
      <c r="E6" s="93"/>
      <c r="F6" s="142" t="s">
        <v>82</v>
      </c>
      <c r="G6" s="92"/>
      <c r="H6" s="92"/>
      <c r="I6" s="92"/>
      <c r="J6" s="143" t="s">
        <v>83</v>
      </c>
      <c r="K6" s="93"/>
      <c r="L6" s="144" t="s">
        <v>84</v>
      </c>
      <c r="M6" s="137"/>
    </row>
    <row r="7" spans="1:24" ht="39" customHeight="1" x14ac:dyDescent="0.2">
      <c r="A7" s="145" t="s">
        <v>4</v>
      </c>
      <c r="B7" s="92"/>
      <c r="C7" s="93"/>
      <c r="D7" s="146"/>
      <c r="E7" s="93"/>
      <c r="F7" s="147" t="s">
        <v>85</v>
      </c>
      <c r="G7" s="93"/>
      <c r="H7" s="145" t="s">
        <v>86</v>
      </c>
      <c r="I7" s="92"/>
      <c r="J7" s="145" t="s">
        <v>87</v>
      </c>
      <c r="K7" s="93"/>
      <c r="L7" s="148" t="s">
        <v>88</v>
      </c>
      <c r="M7" s="137"/>
    </row>
    <row r="8" spans="1:24" ht="39" customHeight="1" x14ac:dyDescent="0.2">
      <c r="A8" s="145" t="s">
        <v>5</v>
      </c>
      <c r="B8" s="92"/>
      <c r="C8" s="93"/>
      <c r="D8" s="149"/>
      <c r="E8" s="94"/>
      <c r="F8" s="94"/>
      <c r="G8" s="94"/>
      <c r="H8" s="94"/>
      <c r="I8" s="94"/>
      <c r="J8" s="94"/>
      <c r="K8" s="94"/>
      <c r="L8" s="95"/>
      <c r="M8" s="137"/>
    </row>
    <row r="9" spans="1:24" ht="66" customHeight="1" x14ac:dyDescent="0.2">
      <c r="A9" s="145" t="s">
        <v>41</v>
      </c>
      <c r="B9" s="92"/>
      <c r="C9" s="93"/>
      <c r="D9" s="146"/>
      <c r="E9" s="150"/>
      <c r="F9" s="150"/>
      <c r="G9" s="150"/>
      <c r="H9" s="150"/>
      <c r="I9" s="150"/>
      <c r="J9" s="150"/>
      <c r="K9" s="150"/>
      <c r="L9" s="151"/>
      <c r="M9" s="137"/>
    </row>
    <row r="10" spans="1:24" ht="39" customHeight="1" x14ac:dyDescent="0.2">
      <c r="A10" s="145" t="s">
        <v>6</v>
      </c>
      <c r="B10" s="92"/>
      <c r="C10" s="93"/>
      <c r="D10" s="152" t="s">
        <v>7</v>
      </c>
      <c r="E10" s="153"/>
      <c r="F10" s="154" t="s">
        <v>8</v>
      </c>
      <c r="G10" s="93"/>
      <c r="H10" s="141" t="s">
        <v>1</v>
      </c>
      <c r="I10" s="92"/>
      <c r="J10" s="153" t="s">
        <v>9</v>
      </c>
      <c r="K10" s="141"/>
      <c r="L10" s="93"/>
      <c r="M10" s="137"/>
    </row>
    <row r="11" spans="1:24" ht="111" customHeight="1" x14ac:dyDescent="0.2">
      <c r="A11" s="155" t="s">
        <v>94</v>
      </c>
      <c r="B11" s="96"/>
      <c r="C11" s="97"/>
      <c r="D11" s="156" t="s">
        <v>10</v>
      </c>
      <c r="E11" s="149"/>
      <c r="F11" s="98"/>
      <c r="G11" s="98"/>
      <c r="H11" s="98"/>
      <c r="I11" s="98"/>
      <c r="J11" s="98"/>
      <c r="K11" s="98"/>
      <c r="L11" s="99"/>
      <c r="M11" s="136"/>
      <c r="N11" s="136"/>
      <c r="O11" s="136"/>
      <c r="P11" s="136"/>
      <c r="Q11" s="136"/>
      <c r="R11" s="136"/>
      <c r="S11" s="136"/>
    </row>
    <row r="12" spans="1:24" ht="130.5" customHeight="1" x14ac:dyDescent="0.2">
      <c r="A12" s="100"/>
      <c r="B12" s="90"/>
      <c r="C12" s="101"/>
      <c r="D12" s="156" t="s">
        <v>40</v>
      </c>
      <c r="E12" s="157"/>
      <c r="F12" s="92"/>
      <c r="G12" s="92"/>
      <c r="H12" s="92"/>
      <c r="I12" s="92"/>
      <c r="J12" s="92"/>
      <c r="K12" s="92"/>
      <c r="L12" s="93"/>
      <c r="M12" s="136"/>
      <c r="N12" s="136"/>
      <c r="O12" s="136"/>
      <c r="P12" s="136"/>
      <c r="Q12" s="136"/>
      <c r="R12" s="136"/>
      <c r="S12" s="136"/>
      <c r="T12" s="158"/>
      <c r="U12" s="158"/>
      <c r="V12" s="158"/>
      <c r="W12" s="158"/>
      <c r="X12" s="158"/>
    </row>
    <row r="13" spans="1:24" ht="24.75" customHeight="1" x14ac:dyDescent="0.2">
      <c r="A13" s="159" t="s">
        <v>11</v>
      </c>
      <c r="B13" s="92"/>
      <c r="C13" s="92"/>
      <c r="D13" s="92"/>
      <c r="E13" s="92"/>
      <c r="F13" s="92"/>
      <c r="G13" s="96"/>
      <c r="H13" s="96"/>
      <c r="I13" s="96"/>
      <c r="J13" s="92"/>
      <c r="K13" s="92"/>
      <c r="L13" s="93"/>
    </row>
    <row r="14" spans="1:24" ht="55.5" customHeight="1" x14ac:dyDescent="0.2">
      <c r="A14" s="134" t="s">
        <v>12</v>
      </c>
      <c r="B14" s="97"/>
      <c r="C14" s="160" t="s">
        <v>13</v>
      </c>
      <c r="D14" s="160" t="s">
        <v>14</v>
      </c>
      <c r="E14" s="160" t="s">
        <v>15</v>
      </c>
      <c r="F14" s="161" t="s">
        <v>16</v>
      </c>
      <c r="G14" s="162" t="s">
        <v>17</v>
      </c>
      <c r="H14" s="162"/>
      <c r="I14" s="162"/>
      <c r="J14" s="102" t="s">
        <v>18</v>
      </c>
      <c r="K14" s="103"/>
      <c r="L14" s="160" t="s">
        <v>75</v>
      </c>
      <c r="M14" s="163"/>
      <c r="N14" s="163"/>
      <c r="O14" s="163"/>
      <c r="P14" s="163"/>
      <c r="Q14" s="163"/>
      <c r="R14" s="163"/>
      <c r="S14" s="163"/>
      <c r="T14" s="163"/>
    </row>
    <row r="15" spans="1:24" ht="55.5" customHeight="1" x14ac:dyDescent="0.2">
      <c r="A15" s="104"/>
      <c r="B15" s="105"/>
      <c r="C15" s="106"/>
      <c r="D15" s="106"/>
      <c r="E15" s="106"/>
      <c r="F15" s="152" t="s">
        <v>79</v>
      </c>
      <c r="G15" s="164" t="s">
        <v>19</v>
      </c>
      <c r="H15" s="165" t="s">
        <v>20</v>
      </c>
      <c r="I15" s="166" t="s">
        <v>21</v>
      </c>
      <c r="J15" s="107"/>
      <c r="K15" s="108"/>
      <c r="L15" s="109"/>
      <c r="M15" s="163"/>
      <c r="N15" s="163"/>
      <c r="O15" s="163"/>
      <c r="P15" s="163"/>
      <c r="Q15" s="163"/>
      <c r="R15" s="163"/>
      <c r="S15" s="163"/>
      <c r="T15" s="163"/>
    </row>
    <row r="16" spans="1:24" ht="14.25" x14ac:dyDescent="0.2">
      <c r="A16" s="167"/>
      <c r="B16" s="93"/>
      <c r="C16" s="168"/>
      <c r="D16" s="168"/>
      <c r="E16" s="168"/>
      <c r="F16" s="152"/>
      <c r="G16" s="169">
        <f>+DATEDIF(D16,E16,"Y")</f>
        <v>0</v>
      </c>
      <c r="H16" s="170">
        <f>+DATEDIF(D16,E16,"YM")</f>
        <v>0</v>
      </c>
      <c r="I16" s="171">
        <f>+DATEDIF(D16,E16,"MD")</f>
        <v>0</v>
      </c>
      <c r="J16" s="110"/>
      <c r="K16" s="111"/>
      <c r="L16" s="117"/>
    </row>
    <row r="17" spans="1:12" ht="14.25" x14ac:dyDescent="0.2">
      <c r="A17" s="167"/>
      <c r="B17" s="93"/>
      <c r="C17" s="168"/>
      <c r="D17" s="172"/>
      <c r="E17" s="172"/>
      <c r="F17" s="152"/>
      <c r="G17" s="173">
        <f t="shared" ref="G17:G34" si="0">+DATEDIF(D17,E17,"Y")</f>
        <v>0</v>
      </c>
      <c r="H17" s="174">
        <f t="shared" ref="H17:H34" si="1">+DATEDIF(D17,E17,"YM")</f>
        <v>0</v>
      </c>
      <c r="I17" s="171">
        <f t="shared" ref="I17:I34" si="2">+DATEDIF(D17,E17,"MD")</f>
        <v>0</v>
      </c>
      <c r="J17" s="112"/>
      <c r="K17" s="113"/>
      <c r="L17" s="175"/>
    </row>
    <row r="18" spans="1:12" ht="14.25" x14ac:dyDescent="0.2">
      <c r="A18" s="167"/>
      <c r="B18" s="93"/>
      <c r="C18" s="168"/>
      <c r="D18" s="172"/>
      <c r="E18" s="172"/>
      <c r="F18" s="152"/>
      <c r="G18" s="173">
        <f t="shared" si="0"/>
        <v>0</v>
      </c>
      <c r="H18" s="174">
        <f t="shared" si="1"/>
        <v>0</v>
      </c>
      <c r="I18" s="171">
        <f t="shared" si="2"/>
        <v>0</v>
      </c>
      <c r="J18" s="112"/>
      <c r="K18" s="113"/>
      <c r="L18" s="117"/>
    </row>
    <row r="19" spans="1:12" ht="14.25" x14ac:dyDescent="0.2">
      <c r="A19" s="167"/>
      <c r="B19" s="93"/>
      <c r="C19" s="168"/>
      <c r="D19" s="176"/>
      <c r="E19" s="176"/>
      <c r="F19" s="152"/>
      <c r="G19" s="173">
        <f t="shared" si="0"/>
        <v>0</v>
      </c>
      <c r="H19" s="174">
        <f t="shared" si="1"/>
        <v>0</v>
      </c>
      <c r="I19" s="171">
        <f t="shared" si="2"/>
        <v>0</v>
      </c>
      <c r="J19" s="112"/>
      <c r="K19" s="113"/>
      <c r="L19" s="117"/>
    </row>
    <row r="20" spans="1:12" ht="14.25" x14ac:dyDescent="0.2">
      <c r="A20" s="167"/>
      <c r="B20" s="93"/>
      <c r="C20" s="168"/>
      <c r="D20" s="177"/>
      <c r="E20" s="177"/>
      <c r="F20" s="152"/>
      <c r="G20" s="173">
        <f t="shared" si="0"/>
        <v>0</v>
      </c>
      <c r="H20" s="174">
        <f t="shared" si="1"/>
        <v>0</v>
      </c>
      <c r="I20" s="171">
        <f t="shared" si="2"/>
        <v>0</v>
      </c>
      <c r="J20" s="114"/>
      <c r="K20" s="115"/>
      <c r="L20" s="175"/>
    </row>
    <row r="21" spans="1:12" ht="14.25" x14ac:dyDescent="0.2">
      <c r="A21" s="167"/>
      <c r="B21" s="93"/>
      <c r="C21" s="168"/>
      <c r="D21" s="177"/>
      <c r="E21" s="177"/>
      <c r="F21" s="152"/>
      <c r="G21" s="173">
        <f t="shared" si="0"/>
        <v>0</v>
      </c>
      <c r="H21" s="174">
        <f t="shared" si="1"/>
        <v>0</v>
      </c>
      <c r="I21" s="171">
        <f t="shared" si="2"/>
        <v>0</v>
      </c>
      <c r="J21" s="112"/>
      <c r="K21" s="113"/>
      <c r="L21" s="175"/>
    </row>
    <row r="22" spans="1:12" ht="14.25" x14ac:dyDescent="0.2">
      <c r="A22" s="167"/>
      <c r="B22" s="93"/>
      <c r="C22" s="168"/>
      <c r="D22" s="177"/>
      <c r="E22" s="177"/>
      <c r="F22" s="152"/>
      <c r="G22" s="173">
        <f t="shared" si="0"/>
        <v>0</v>
      </c>
      <c r="H22" s="174">
        <f t="shared" si="1"/>
        <v>0</v>
      </c>
      <c r="I22" s="171">
        <f t="shared" si="2"/>
        <v>0</v>
      </c>
      <c r="J22" s="112"/>
      <c r="K22" s="113"/>
      <c r="L22" s="175"/>
    </row>
    <row r="23" spans="1:12" ht="14.25" x14ac:dyDescent="0.2">
      <c r="A23" s="167"/>
      <c r="B23" s="93"/>
      <c r="C23" s="168"/>
      <c r="D23" s="178"/>
      <c r="E23" s="178"/>
      <c r="F23" s="152"/>
      <c r="G23" s="173">
        <f t="shared" si="0"/>
        <v>0</v>
      </c>
      <c r="H23" s="174">
        <f t="shared" si="1"/>
        <v>0</v>
      </c>
      <c r="I23" s="171">
        <f t="shared" si="2"/>
        <v>0</v>
      </c>
      <c r="J23" s="112"/>
      <c r="K23" s="113"/>
      <c r="L23" s="175"/>
    </row>
    <row r="24" spans="1:12" ht="14.25" x14ac:dyDescent="0.2">
      <c r="A24" s="167"/>
      <c r="B24" s="93"/>
      <c r="C24" s="168"/>
      <c r="D24" s="168"/>
      <c r="E24" s="168"/>
      <c r="F24" s="152"/>
      <c r="G24" s="173">
        <f t="shared" si="0"/>
        <v>0</v>
      </c>
      <c r="H24" s="174">
        <f t="shared" si="1"/>
        <v>0</v>
      </c>
      <c r="I24" s="171">
        <f t="shared" si="2"/>
        <v>0</v>
      </c>
      <c r="J24" s="116"/>
      <c r="K24" s="116"/>
      <c r="L24" s="175"/>
    </row>
    <row r="25" spans="1:12" ht="14.25" x14ac:dyDescent="0.2">
      <c r="A25" s="167"/>
      <c r="B25" s="93"/>
      <c r="C25" s="168"/>
      <c r="D25" s="168"/>
      <c r="E25" s="168"/>
      <c r="F25" s="152"/>
      <c r="G25" s="173">
        <f t="shared" si="0"/>
        <v>0</v>
      </c>
      <c r="H25" s="174">
        <f t="shared" si="1"/>
        <v>0</v>
      </c>
      <c r="I25" s="171">
        <f t="shared" si="2"/>
        <v>0</v>
      </c>
      <c r="J25" s="116"/>
      <c r="K25" s="116"/>
      <c r="L25" s="175"/>
    </row>
    <row r="26" spans="1:12" ht="14.25" x14ac:dyDescent="0.2">
      <c r="A26" s="167"/>
      <c r="B26" s="93"/>
      <c r="C26" s="168"/>
      <c r="D26" s="168"/>
      <c r="E26" s="168"/>
      <c r="F26" s="152"/>
      <c r="G26" s="173">
        <f t="shared" si="0"/>
        <v>0</v>
      </c>
      <c r="H26" s="174">
        <f t="shared" si="1"/>
        <v>0</v>
      </c>
      <c r="I26" s="171">
        <f t="shared" si="2"/>
        <v>0</v>
      </c>
      <c r="J26" s="116"/>
      <c r="K26" s="116"/>
      <c r="L26" s="175"/>
    </row>
    <row r="27" spans="1:12" ht="14.25" x14ac:dyDescent="0.2">
      <c r="A27" s="167"/>
      <c r="B27" s="93"/>
      <c r="C27" s="168"/>
      <c r="D27" s="168"/>
      <c r="E27" s="168"/>
      <c r="F27" s="152"/>
      <c r="G27" s="173">
        <f t="shared" si="0"/>
        <v>0</v>
      </c>
      <c r="H27" s="174">
        <f t="shared" si="1"/>
        <v>0</v>
      </c>
      <c r="I27" s="171">
        <f t="shared" si="2"/>
        <v>0</v>
      </c>
      <c r="J27" s="116"/>
      <c r="K27" s="116"/>
      <c r="L27" s="175"/>
    </row>
    <row r="28" spans="1:12" ht="14.25" x14ac:dyDescent="0.2">
      <c r="A28" s="167"/>
      <c r="B28" s="93"/>
      <c r="C28" s="168"/>
      <c r="D28" s="168"/>
      <c r="E28" s="168"/>
      <c r="F28" s="152"/>
      <c r="G28" s="173">
        <f t="shared" si="0"/>
        <v>0</v>
      </c>
      <c r="H28" s="174">
        <f t="shared" si="1"/>
        <v>0</v>
      </c>
      <c r="I28" s="171">
        <f t="shared" si="2"/>
        <v>0</v>
      </c>
      <c r="J28" s="116"/>
      <c r="K28" s="116"/>
      <c r="L28" s="175"/>
    </row>
    <row r="29" spans="1:12" ht="14.25" x14ac:dyDescent="0.2">
      <c r="A29" s="167"/>
      <c r="B29" s="93"/>
      <c r="C29" s="168"/>
      <c r="D29" s="168"/>
      <c r="E29" s="168"/>
      <c r="F29" s="152"/>
      <c r="G29" s="173">
        <f t="shared" si="0"/>
        <v>0</v>
      </c>
      <c r="H29" s="174">
        <f t="shared" si="1"/>
        <v>0</v>
      </c>
      <c r="I29" s="171">
        <f t="shared" si="2"/>
        <v>0</v>
      </c>
      <c r="J29" s="116"/>
      <c r="K29" s="116"/>
      <c r="L29" s="175"/>
    </row>
    <row r="30" spans="1:12" ht="14.25" x14ac:dyDescent="0.2">
      <c r="A30" s="167"/>
      <c r="B30" s="93"/>
      <c r="C30" s="168"/>
      <c r="D30" s="168"/>
      <c r="E30" s="168"/>
      <c r="F30" s="152"/>
      <c r="G30" s="173">
        <f t="shared" si="0"/>
        <v>0</v>
      </c>
      <c r="H30" s="174">
        <f t="shared" si="1"/>
        <v>0</v>
      </c>
      <c r="I30" s="171">
        <f t="shared" si="2"/>
        <v>0</v>
      </c>
      <c r="J30" s="116"/>
      <c r="K30" s="116"/>
      <c r="L30" s="175"/>
    </row>
    <row r="31" spans="1:12" ht="14.25" x14ac:dyDescent="0.2">
      <c r="A31" s="167"/>
      <c r="B31" s="93"/>
      <c r="C31" s="168"/>
      <c r="D31" s="168"/>
      <c r="E31" s="168"/>
      <c r="F31" s="152"/>
      <c r="G31" s="173">
        <f t="shared" si="0"/>
        <v>0</v>
      </c>
      <c r="H31" s="174">
        <f t="shared" si="1"/>
        <v>0</v>
      </c>
      <c r="I31" s="171">
        <f t="shared" si="2"/>
        <v>0</v>
      </c>
      <c r="J31" s="116"/>
      <c r="K31" s="116"/>
      <c r="L31" s="175"/>
    </row>
    <row r="32" spans="1:12" ht="14.25" x14ac:dyDescent="0.2">
      <c r="A32" s="167"/>
      <c r="B32" s="179"/>
      <c r="C32" s="168"/>
      <c r="D32" s="168"/>
      <c r="E32" s="168"/>
      <c r="F32" s="152"/>
      <c r="G32" s="173">
        <f t="shared" si="0"/>
        <v>0</v>
      </c>
      <c r="H32" s="174">
        <f t="shared" si="1"/>
        <v>0</v>
      </c>
      <c r="I32" s="171">
        <f t="shared" si="2"/>
        <v>0</v>
      </c>
      <c r="J32" s="180"/>
      <c r="K32" s="181"/>
      <c r="L32" s="117"/>
    </row>
    <row r="33" spans="1:12" ht="14.25" x14ac:dyDescent="0.2">
      <c r="A33" s="167"/>
      <c r="B33" s="179"/>
      <c r="C33" s="168"/>
      <c r="D33" s="168"/>
      <c r="E33" s="168"/>
      <c r="F33" s="152"/>
      <c r="G33" s="173">
        <f t="shared" si="0"/>
        <v>0</v>
      </c>
      <c r="H33" s="174">
        <f t="shared" si="1"/>
        <v>0</v>
      </c>
      <c r="I33" s="171">
        <f t="shared" si="2"/>
        <v>0</v>
      </c>
      <c r="J33" s="180"/>
      <c r="K33" s="181"/>
      <c r="L33" s="117"/>
    </row>
    <row r="34" spans="1:12" ht="14.25" x14ac:dyDescent="0.2">
      <c r="A34" s="167"/>
      <c r="B34" s="179"/>
      <c r="C34" s="168"/>
      <c r="D34" s="168"/>
      <c r="E34" s="168"/>
      <c r="F34" s="152"/>
      <c r="G34" s="173">
        <f t="shared" si="0"/>
        <v>0</v>
      </c>
      <c r="H34" s="174">
        <f t="shared" si="1"/>
        <v>0</v>
      </c>
      <c r="I34" s="171">
        <f t="shared" si="2"/>
        <v>0</v>
      </c>
      <c r="J34" s="133"/>
      <c r="K34" s="182"/>
      <c r="L34" s="117"/>
    </row>
    <row r="35" spans="1:12" ht="22.5" customHeight="1" x14ac:dyDescent="0.2">
      <c r="A35" s="183"/>
      <c r="B35" s="92"/>
      <c r="C35" s="92"/>
      <c r="D35" s="92"/>
      <c r="E35" s="92"/>
      <c r="F35" s="92"/>
      <c r="G35" s="184" t="s">
        <v>19</v>
      </c>
      <c r="H35" s="185" t="s">
        <v>20</v>
      </c>
      <c r="I35" s="186" t="s">
        <v>21</v>
      </c>
      <c r="J35" s="187"/>
      <c r="K35" s="188"/>
      <c r="L35" s="189"/>
    </row>
    <row r="36" spans="1:12" ht="20.25" customHeight="1" x14ac:dyDescent="0.2">
      <c r="A36" s="141" t="s">
        <v>91</v>
      </c>
      <c r="B36" s="92"/>
      <c r="C36" s="92"/>
      <c r="D36" s="92"/>
      <c r="E36" s="92"/>
      <c r="F36" s="92"/>
      <c r="G36" s="190">
        <f>SUMIF($F$16:$F$34,"X",G16:G34)</f>
        <v>0</v>
      </c>
      <c r="H36" s="190">
        <f>SUMIF($F$16:$F$34,"X",H16:H34)</f>
        <v>0</v>
      </c>
      <c r="I36" s="191">
        <f>SUMIF($F$16:$F$34,"X",I16:I34)</f>
        <v>0</v>
      </c>
      <c r="J36" s="187"/>
      <c r="K36" s="188"/>
      <c r="L36" s="189"/>
    </row>
    <row r="37" spans="1:12" ht="20.25" customHeight="1" x14ac:dyDescent="0.2">
      <c r="A37" s="141" t="s">
        <v>92</v>
      </c>
      <c r="B37" s="192"/>
      <c r="C37" s="192"/>
      <c r="D37" s="192"/>
      <c r="E37" s="192"/>
      <c r="F37" s="192"/>
      <c r="G37" s="190">
        <f>+G36+((INT((H36+(I36-I37)/30)/12)))</f>
        <v>0</v>
      </c>
      <c r="H37" s="193">
        <f>+((((G36+(H36-I36)/30)/12))-(INT((G36+(H36-I36)/30)/12)))*12</f>
        <v>0</v>
      </c>
      <c r="I37" s="191">
        <f>+(I36/30-INT(I36/30))*30</f>
        <v>0</v>
      </c>
      <c r="J37" s="194"/>
      <c r="K37" s="195"/>
      <c r="L37" s="189"/>
    </row>
    <row r="38" spans="1:12" ht="26.25" customHeight="1" x14ac:dyDescent="0.2">
      <c r="A38" s="196" t="s">
        <v>89</v>
      </c>
      <c r="B38" s="197"/>
      <c r="C38" s="197"/>
      <c r="D38" s="197"/>
      <c r="E38" s="197"/>
      <c r="F38" s="197"/>
      <c r="G38" s="198">
        <f>+(G37*12)+(H37)+(I37/30)</f>
        <v>0</v>
      </c>
      <c r="H38" s="198"/>
      <c r="I38" s="198"/>
      <c r="J38" s="187"/>
      <c r="K38" s="188"/>
      <c r="L38" s="189"/>
    </row>
    <row r="39" spans="1:12" ht="27" customHeight="1" x14ac:dyDescent="0.2">
      <c r="A39" s="196" t="s">
        <v>90</v>
      </c>
      <c r="B39" s="118"/>
      <c r="C39" s="118"/>
      <c r="D39" s="118"/>
      <c r="E39" s="118"/>
      <c r="F39" s="119"/>
      <c r="G39" s="198">
        <f>+G38/12</f>
        <v>0</v>
      </c>
      <c r="H39" s="198"/>
      <c r="I39" s="198"/>
      <c r="J39" s="187"/>
      <c r="K39" s="188"/>
      <c r="L39" s="117"/>
    </row>
    <row r="40" spans="1:12" ht="122.25" customHeight="1" x14ac:dyDescent="0.2">
      <c r="A40" s="199" t="s">
        <v>95</v>
      </c>
      <c r="B40" s="96"/>
      <c r="C40" s="96"/>
      <c r="D40" s="96"/>
      <c r="E40" s="96"/>
      <c r="F40" s="96"/>
      <c r="G40" s="120"/>
      <c r="H40" s="200" t="s">
        <v>22</v>
      </c>
      <c r="I40" s="121"/>
      <c r="J40" s="122"/>
      <c r="K40" s="166" t="s">
        <v>23</v>
      </c>
      <c r="L40" s="166" t="s">
        <v>24</v>
      </c>
    </row>
    <row r="41" spans="1:12" ht="23.25" customHeight="1" x14ac:dyDescent="0.2">
      <c r="A41" s="201" t="s">
        <v>76</v>
      </c>
      <c r="B41" s="202"/>
      <c r="C41" s="202"/>
      <c r="D41" s="202"/>
      <c r="E41" s="202"/>
      <c r="F41" s="202"/>
      <c r="G41" s="203"/>
      <c r="H41" s="204"/>
      <c r="I41" s="204"/>
      <c r="J41" s="204"/>
      <c r="K41" s="204"/>
      <c r="L41" s="204"/>
    </row>
    <row r="42" spans="1:12" ht="44.25" customHeight="1" x14ac:dyDescent="0.2">
      <c r="A42" s="205" t="s">
        <v>80</v>
      </c>
      <c r="B42" s="206"/>
      <c r="C42" s="206"/>
      <c r="D42" s="207"/>
      <c r="E42" s="123" t="s">
        <v>77</v>
      </c>
      <c r="F42" s="124" t="s">
        <v>24</v>
      </c>
      <c r="G42" s="124"/>
      <c r="H42" s="204"/>
      <c r="I42" s="204"/>
      <c r="J42" s="204"/>
      <c r="K42" s="204"/>
      <c r="L42" s="204"/>
    </row>
    <row r="43" spans="1:12" ht="58.5" customHeight="1" x14ac:dyDescent="0.2">
      <c r="A43" s="208" t="s">
        <v>78</v>
      </c>
      <c r="B43" s="209"/>
      <c r="C43" s="209"/>
      <c r="D43" s="210"/>
      <c r="E43" s="125" t="s">
        <v>77</v>
      </c>
      <c r="F43" s="124" t="s">
        <v>24</v>
      </c>
      <c r="G43" s="124"/>
      <c r="H43" s="204"/>
      <c r="I43" s="204"/>
      <c r="J43" s="204"/>
      <c r="K43" s="204"/>
      <c r="L43" s="204"/>
    </row>
    <row r="44" spans="1:12" ht="48.75" customHeight="1" x14ac:dyDescent="0.2">
      <c r="A44" s="211" t="s">
        <v>81</v>
      </c>
      <c r="B44" s="212"/>
      <c r="C44" s="212"/>
      <c r="D44" s="213"/>
      <c r="E44" s="125" t="s">
        <v>77</v>
      </c>
      <c r="F44" s="124" t="s">
        <v>24</v>
      </c>
      <c r="G44" s="124"/>
      <c r="H44" s="204"/>
      <c r="I44" s="204"/>
      <c r="J44" s="204"/>
      <c r="K44" s="204"/>
      <c r="L44" s="204"/>
    </row>
    <row r="45" spans="1:12" ht="0.75" customHeight="1" x14ac:dyDescent="0.2">
      <c r="A45" s="214"/>
      <c r="B45" s="126"/>
      <c r="C45" s="126"/>
      <c r="D45" s="126"/>
      <c r="E45" s="127"/>
      <c r="F45" s="127"/>
      <c r="G45" s="127"/>
      <c r="H45" s="215"/>
      <c r="I45" s="127"/>
      <c r="J45" s="127"/>
      <c r="K45" s="215"/>
      <c r="L45" s="216"/>
    </row>
    <row r="46" spans="1:12" ht="49.5" customHeight="1" x14ac:dyDescent="0.2">
      <c r="A46" s="217" t="s">
        <v>25</v>
      </c>
      <c r="B46" s="96"/>
      <c r="C46" s="218"/>
      <c r="D46" s="218"/>
      <c r="E46" s="218"/>
      <c r="F46" s="128"/>
      <c r="G46" s="128"/>
      <c r="H46" s="219"/>
      <c r="I46" s="220"/>
      <c r="J46" s="220"/>
      <c r="K46" s="220"/>
      <c r="L46" s="221"/>
    </row>
    <row r="47" spans="1:12" ht="44.25" customHeight="1" x14ac:dyDescent="0.2">
      <c r="A47" s="222" t="s">
        <v>26</v>
      </c>
      <c r="B47" s="129"/>
      <c r="C47" s="223"/>
      <c r="D47" s="223"/>
      <c r="E47" s="223"/>
      <c r="F47" s="130"/>
      <c r="G47" s="130"/>
      <c r="H47" s="224"/>
      <c r="I47" s="224"/>
      <c r="J47" s="224"/>
      <c r="K47" s="225"/>
      <c r="L47" s="105"/>
    </row>
    <row r="48" spans="1:12" ht="12.75" customHeight="1" x14ac:dyDescent="0.2">
      <c r="A48" s="226"/>
      <c r="K48" s="227"/>
    </row>
    <row r="49" spans="11:11" ht="12.75" customHeight="1" x14ac:dyDescent="0.2">
      <c r="K49" s="227"/>
    </row>
    <row r="50" spans="11:11" ht="12.75" customHeight="1" x14ac:dyDescent="0.2">
      <c r="K50" s="227"/>
    </row>
    <row r="51" spans="11:11" ht="12.75" customHeight="1" x14ac:dyDescent="0.2">
      <c r="K51" s="227"/>
    </row>
    <row r="52" spans="11:11" ht="12.75" customHeight="1" x14ac:dyDescent="0.2">
      <c r="K52" s="227"/>
    </row>
    <row r="53" spans="11:11" ht="12.75" customHeight="1" x14ac:dyDescent="0.2">
      <c r="K53" s="227"/>
    </row>
    <row r="54" spans="11:11" ht="12.75" customHeight="1" x14ac:dyDescent="0.2">
      <c r="K54" s="227"/>
    </row>
    <row r="55" spans="11:11" ht="12.75" customHeight="1" x14ac:dyDescent="0.2">
      <c r="K55" s="227"/>
    </row>
    <row r="56" spans="11:11" ht="12.75" customHeight="1" x14ac:dyDescent="0.2">
      <c r="K56" s="227"/>
    </row>
    <row r="57" spans="11:11" ht="12.75" customHeight="1" x14ac:dyDescent="0.2">
      <c r="K57" s="227"/>
    </row>
    <row r="58" spans="11:11" ht="12.75" customHeight="1" x14ac:dyDescent="0.2">
      <c r="K58" s="227"/>
    </row>
    <row r="59" spans="11:11" ht="12.75" customHeight="1" x14ac:dyDescent="0.2">
      <c r="K59" s="227"/>
    </row>
    <row r="60" spans="11:11" ht="12.75" customHeight="1" x14ac:dyDescent="0.2">
      <c r="K60" s="227"/>
    </row>
    <row r="61" spans="11:11" ht="12.75" customHeight="1" x14ac:dyDescent="0.2">
      <c r="K61" s="227"/>
    </row>
    <row r="62" spans="11:11" ht="12.75" customHeight="1" x14ac:dyDescent="0.2">
      <c r="K62" s="227"/>
    </row>
    <row r="63" spans="11:11" ht="12.75" customHeight="1" x14ac:dyDescent="0.2">
      <c r="K63" s="227"/>
    </row>
    <row r="64" spans="11:11" ht="12.75" customHeight="1" x14ac:dyDescent="0.2">
      <c r="K64" s="227"/>
    </row>
    <row r="65" spans="11:11" ht="12.75" customHeight="1" x14ac:dyDescent="0.2">
      <c r="K65" s="227"/>
    </row>
    <row r="66" spans="11:11" ht="12.75" customHeight="1" x14ac:dyDescent="0.2">
      <c r="K66" s="227"/>
    </row>
    <row r="67" spans="11:11" ht="12.75" customHeight="1" x14ac:dyDescent="0.2">
      <c r="K67" s="227"/>
    </row>
    <row r="68" spans="11:11" ht="12.75" customHeight="1" x14ac:dyDescent="0.2">
      <c r="K68" s="227"/>
    </row>
    <row r="69" spans="11:11" ht="12.75" customHeight="1" x14ac:dyDescent="0.2">
      <c r="K69" s="227"/>
    </row>
    <row r="70" spans="11:11" ht="12.75" customHeight="1" x14ac:dyDescent="0.2">
      <c r="K70" s="227"/>
    </row>
    <row r="71" spans="11:11" ht="12.75" customHeight="1" x14ac:dyDescent="0.2">
      <c r="K71" s="227"/>
    </row>
    <row r="72" spans="11:11" ht="12.75" customHeight="1" x14ac:dyDescent="0.2">
      <c r="K72" s="227"/>
    </row>
    <row r="73" spans="11:11" ht="12.75" customHeight="1" x14ac:dyDescent="0.2">
      <c r="K73" s="227"/>
    </row>
    <row r="74" spans="11:11" ht="12.75" customHeight="1" x14ac:dyDescent="0.2">
      <c r="K74" s="227"/>
    </row>
    <row r="75" spans="11:11" ht="12.75" customHeight="1" x14ac:dyDescent="0.2">
      <c r="K75" s="227"/>
    </row>
    <row r="76" spans="11:11" ht="12.75" customHeight="1" x14ac:dyDescent="0.2">
      <c r="K76" s="227"/>
    </row>
    <row r="77" spans="11:11" ht="12.75" customHeight="1" x14ac:dyDescent="0.2">
      <c r="K77" s="227"/>
    </row>
    <row r="78" spans="11:11" ht="12.75" customHeight="1" x14ac:dyDescent="0.2">
      <c r="K78" s="227"/>
    </row>
    <row r="79" spans="11:11" ht="12.75" customHeight="1" x14ac:dyDescent="0.2">
      <c r="K79" s="227"/>
    </row>
    <row r="80" spans="11:11" ht="12.75" customHeight="1" x14ac:dyDescent="0.2">
      <c r="K80" s="227"/>
    </row>
    <row r="81" spans="11:11" ht="12.75" customHeight="1" x14ac:dyDescent="0.2">
      <c r="K81" s="227"/>
    </row>
    <row r="82" spans="11:11" ht="12.75" customHeight="1" x14ac:dyDescent="0.2">
      <c r="K82" s="227"/>
    </row>
    <row r="83" spans="11:11" ht="12.75" customHeight="1" x14ac:dyDescent="0.2">
      <c r="K83" s="227"/>
    </row>
    <row r="84" spans="11:11" ht="12.75" customHeight="1" x14ac:dyDescent="0.2">
      <c r="K84" s="227"/>
    </row>
    <row r="85" spans="11:11" ht="12.75" customHeight="1" x14ac:dyDescent="0.2">
      <c r="K85" s="227"/>
    </row>
    <row r="86" spans="11:11" ht="12.75" customHeight="1" x14ac:dyDescent="0.2">
      <c r="K86" s="227"/>
    </row>
    <row r="87" spans="11:11" ht="12.75" customHeight="1" x14ac:dyDescent="0.2">
      <c r="K87" s="227"/>
    </row>
    <row r="88" spans="11:11" ht="12.75" customHeight="1" x14ac:dyDescent="0.2">
      <c r="K88" s="227"/>
    </row>
    <row r="89" spans="11:11" ht="12.75" customHeight="1" x14ac:dyDescent="0.2">
      <c r="K89" s="227"/>
    </row>
    <row r="90" spans="11:11" ht="12.75" customHeight="1" x14ac:dyDescent="0.2">
      <c r="K90" s="227"/>
    </row>
    <row r="91" spans="11:11" ht="12.75" customHeight="1" x14ac:dyDescent="0.2">
      <c r="K91" s="227"/>
    </row>
    <row r="92" spans="11:11" ht="12.75" customHeight="1" x14ac:dyDescent="0.2">
      <c r="K92" s="227"/>
    </row>
    <row r="93" spans="11:11" ht="12.75" customHeight="1" x14ac:dyDescent="0.2">
      <c r="K93" s="227"/>
    </row>
    <row r="94" spans="11:11" ht="12.75" customHeight="1" x14ac:dyDescent="0.2">
      <c r="K94" s="227"/>
    </row>
    <row r="95" spans="11:11" ht="12.75" customHeight="1" x14ac:dyDescent="0.2">
      <c r="K95" s="227"/>
    </row>
    <row r="96" spans="11:11" ht="12.75" customHeight="1" x14ac:dyDescent="0.2">
      <c r="K96" s="227"/>
    </row>
    <row r="97" spans="11:11" ht="12.75" customHeight="1" x14ac:dyDescent="0.2">
      <c r="K97" s="227"/>
    </row>
    <row r="98" spans="11:11" ht="12.75" customHeight="1" x14ac:dyDescent="0.2">
      <c r="K98" s="227"/>
    </row>
    <row r="99" spans="11:11" ht="12.75" customHeight="1" x14ac:dyDescent="0.2">
      <c r="K99" s="227"/>
    </row>
    <row r="100" spans="11:11" ht="12.75" customHeight="1" x14ac:dyDescent="0.2">
      <c r="K100" s="227"/>
    </row>
    <row r="101" spans="11:11" ht="12.75" customHeight="1" x14ac:dyDescent="0.2">
      <c r="K101" s="227"/>
    </row>
    <row r="102" spans="11:11" ht="12.75" customHeight="1" x14ac:dyDescent="0.2">
      <c r="K102" s="227"/>
    </row>
    <row r="103" spans="11:11" ht="12.75" customHeight="1" x14ac:dyDescent="0.2">
      <c r="K103" s="227"/>
    </row>
    <row r="104" spans="11:11" ht="12.75" customHeight="1" x14ac:dyDescent="0.2">
      <c r="K104" s="227"/>
    </row>
    <row r="105" spans="11:11" ht="12.75" customHeight="1" x14ac:dyDescent="0.2">
      <c r="K105" s="227"/>
    </row>
    <row r="106" spans="11:11" ht="12.75" customHeight="1" x14ac:dyDescent="0.2">
      <c r="K106" s="227"/>
    </row>
    <row r="107" spans="11:11" ht="12.75" customHeight="1" x14ac:dyDescent="0.2">
      <c r="K107" s="227"/>
    </row>
    <row r="108" spans="11:11" ht="12.75" customHeight="1" x14ac:dyDescent="0.2">
      <c r="K108" s="227"/>
    </row>
    <row r="109" spans="11:11" ht="12.75" customHeight="1" x14ac:dyDescent="0.2">
      <c r="K109" s="227"/>
    </row>
    <row r="110" spans="11:11" ht="12.75" customHeight="1" x14ac:dyDescent="0.2">
      <c r="K110" s="227"/>
    </row>
    <row r="111" spans="11:11" ht="12.75" customHeight="1" x14ac:dyDescent="0.2">
      <c r="K111" s="227"/>
    </row>
    <row r="112" spans="11:11" ht="12.75" customHeight="1" x14ac:dyDescent="0.2">
      <c r="K112" s="227"/>
    </row>
    <row r="113" spans="11:11" ht="12.75" customHeight="1" x14ac:dyDescent="0.2">
      <c r="K113" s="227"/>
    </row>
    <row r="114" spans="11:11" ht="12.75" customHeight="1" x14ac:dyDescent="0.2">
      <c r="K114" s="227"/>
    </row>
    <row r="115" spans="11:11" ht="12.75" customHeight="1" x14ac:dyDescent="0.2">
      <c r="K115" s="227"/>
    </row>
    <row r="116" spans="11:11" ht="12.75" customHeight="1" x14ac:dyDescent="0.2">
      <c r="K116" s="227"/>
    </row>
    <row r="117" spans="11:11" ht="12.75" customHeight="1" x14ac:dyDescent="0.2">
      <c r="K117" s="227"/>
    </row>
    <row r="118" spans="11:11" ht="12.75" customHeight="1" x14ac:dyDescent="0.2">
      <c r="K118" s="227"/>
    </row>
    <row r="119" spans="11:11" ht="12.75" customHeight="1" x14ac:dyDescent="0.2">
      <c r="K119" s="227"/>
    </row>
    <row r="120" spans="11:11" ht="12.75" customHeight="1" x14ac:dyDescent="0.2">
      <c r="K120" s="227"/>
    </row>
    <row r="121" spans="11:11" ht="12.75" customHeight="1" x14ac:dyDescent="0.2">
      <c r="K121" s="227"/>
    </row>
    <row r="122" spans="11:11" ht="12.75" customHeight="1" x14ac:dyDescent="0.2">
      <c r="K122" s="227"/>
    </row>
    <row r="123" spans="11:11" ht="12.75" customHeight="1" x14ac:dyDescent="0.2">
      <c r="K123" s="227"/>
    </row>
    <row r="124" spans="11:11" ht="12.75" customHeight="1" x14ac:dyDescent="0.2">
      <c r="K124" s="227"/>
    </row>
    <row r="125" spans="11:11" ht="12.75" customHeight="1" x14ac:dyDescent="0.2">
      <c r="K125" s="227"/>
    </row>
    <row r="126" spans="11:11" ht="12.75" customHeight="1" x14ac:dyDescent="0.2">
      <c r="K126" s="227"/>
    </row>
    <row r="127" spans="11:11" ht="12.75" customHeight="1" x14ac:dyDescent="0.2">
      <c r="K127" s="227"/>
    </row>
    <row r="128" spans="11:11" ht="12.75" customHeight="1" x14ac:dyDescent="0.2">
      <c r="K128" s="227"/>
    </row>
    <row r="129" spans="11:11" ht="12.75" customHeight="1" x14ac:dyDescent="0.2">
      <c r="K129" s="227"/>
    </row>
    <row r="130" spans="11:11" ht="12.75" customHeight="1" x14ac:dyDescent="0.2">
      <c r="K130" s="227"/>
    </row>
    <row r="131" spans="11:11" ht="12.75" customHeight="1" x14ac:dyDescent="0.2">
      <c r="K131" s="227"/>
    </row>
    <row r="132" spans="11:11" ht="12.75" customHeight="1" x14ac:dyDescent="0.2">
      <c r="K132" s="227"/>
    </row>
    <row r="133" spans="11:11" ht="12.75" customHeight="1" x14ac:dyDescent="0.2">
      <c r="K133" s="227"/>
    </row>
    <row r="134" spans="11:11" ht="12.75" customHeight="1" x14ac:dyDescent="0.2">
      <c r="K134" s="227"/>
    </row>
    <row r="135" spans="11:11" ht="12.75" customHeight="1" x14ac:dyDescent="0.2">
      <c r="K135" s="227"/>
    </row>
    <row r="136" spans="11:11" ht="12.75" customHeight="1" x14ac:dyDescent="0.2">
      <c r="K136" s="227"/>
    </row>
    <row r="137" spans="11:11" ht="12.75" customHeight="1" x14ac:dyDescent="0.2">
      <c r="K137" s="227"/>
    </row>
    <row r="138" spans="11:11" ht="12.75" customHeight="1" x14ac:dyDescent="0.2">
      <c r="K138" s="227"/>
    </row>
    <row r="139" spans="11:11" ht="12.75" customHeight="1" x14ac:dyDescent="0.2">
      <c r="K139" s="227"/>
    </row>
    <row r="140" spans="11:11" ht="12.75" customHeight="1" x14ac:dyDescent="0.2">
      <c r="K140" s="227"/>
    </row>
    <row r="141" spans="11:11" ht="12.75" customHeight="1" x14ac:dyDescent="0.2">
      <c r="K141" s="227"/>
    </row>
    <row r="142" spans="11:11" ht="12.75" customHeight="1" x14ac:dyDescent="0.2">
      <c r="K142" s="227"/>
    </row>
    <row r="143" spans="11:11" ht="12.75" customHeight="1" x14ac:dyDescent="0.2">
      <c r="K143" s="227"/>
    </row>
    <row r="144" spans="11:11" ht="12.75" customHeight="1" x14ac:dyDescent="0.2">
      <c r="K144" s="227"/>
    </row>
    <row r="145" spans="11:11" ht="12.75" customHeight="1" x14ac:dyDescent="0.2">
      <c r="K145" s="227"/>
    </row>
    <row r="146" spans="11:11" ht="12.75" customHeight="1" x14ac:dyDescent="0.2">
      <c r="K146" s="227"/>
    </row>
    <row r="147" spans="11:11" ht="12.75" customHeight="1" x14ac:dyDescent="0.2">
      <c r="K147" s="227"/>
    </row>
    <row r="148" spans="11:11" ht="12.75" customHeight="1" x14ac:dyDescent="0.2">
      <c r="K148" s="227"/>
    </row>
    <row r="149" spans="11:11" ht="12.75" customHeight="1" x14ac:dyDescent="0.2">
      <c r="K149" s="227"/>
    </row>
    <row r="150" spans="11:11" ht="12.75" customHeight="1" x14ac:dyDescent="0.2">
      <c r="K150" s="227"/>
    </row>
    <row r="151" spans="11:11" ht="12.75" customHeight="1" x14ac:dyDescent="0.2">
      <c r="K151" s="227"/>
    </row>
    <row r="152" spans="11:11" ht="12.75" customHeight="1" x14ac:dyDescent="0.2">
      <c r="K152" s="227"/>
    </row>
    <row r="153" spans="11:11" ht="12.75" customHeight="1" x14ac:dyDescent="0.2">
      <c r="K153" s="227"/>
    </row>
    <row r="154" spans="11:11" ht="12.75" customHeight="1" x14ac:dyDescent="0.2">
      <c r="K154" s="227"/>
    </row>
    <row r="155" spans="11:11" ht="12.75" customHeight="1" x14ac:dyDescent="0.2">
      <c r="K155" s="227"/>
    </row>
    <row r="156" spans="11:11" ht="12.75" customHeight="1" x14ac:dyDescent="0.2">
      <c r="K156" s="227"/>
    </row>
    <row r="157" spans="11:11" ht="12.75" customHeight="1" x14ac:dyDescent="0.2">
      <c r="K157" s="227"/>
    </row>
    <row r="158" spans="11:11" ht="12.75" customHeight="1" x14ac:dyDescent="0.2">
      <c r="K158" s="227"/>
    </row>
    <row r="159" spans="11:11" ht="12.75" customHeight="1" x14ac:dyDescent="0.2">
      <c r="K159" s="227"/>
    </row>
    <row r="160" spans="11:11" ht="12.75" customHeight="1" x14ac:dyDescent="0.2">
      <c r="K160" s="227"/>
    </row>
    <row r="161" spans="11:11" ht="12.75" customHeight="1" x14ac:dyDescent="0.2">
      <c r="K161" s="227"/>
    </row>
    <row r="162" spans="11:11" ht="12.75" customHeight="1" x14ac:dyDescent="0.2">
      <c r="K162" s="227"/>
    </row>
    <row r="163" spans="11:11" ht="12.75" customHeight="1" x14ac:dyDescent="0.2">
      <c r="K163" s="227"/>
    </row>
    <row r="164" spans="11:11" ht="12.75" customHeight="1" x14ac:dyDescent="0.2">
      <c r="K164" s="227"/>
    </row>
    <row r="165" spans="11:11" ht="12.75" customHeight="1" x14ac:dyDescent="0.2">
      <c r="K165" s="227"/>
    </row>
    <row r="166" spans="11:11" ht="12.75" customHeight="1" x14ac:dyDescent="0.2">
      <c r="K166" s="227"/>
    </row>
    <row r="167" spans="11:11" ht="12.75" customHeight="1" x14ac:dyDescent="0.2">
      <c r="K167" s="227"/>
    </row>
    <row r="168" spans="11:11" ht="12.75" customHeight="1" x14ac:dyDescent="0.2">
      <c r="K168" s="227"/>
    </row>
    <row r="169" spans="11:11" ht="12.75" customHeight="1" x14ac:dyDescent="0.2">
      <c r="K169" s="227"/>
    </row>
    <row r="170" spans="11:11" ht="12.75" customHeight="1" x14ac:dyDescent="0.2">
      <c r="K170" s="227"/>
    </row>
    <row r="171" spans="11:11" ht="12.75" customHeight="1" x14ac:dyDescent="0.2">
      <c r="K171" s="227"/>
    </row>
    <row r="172" spans="11:11" ht="12.75" customHeight="1" x14ac:dyDescent="0.2">
      <c r="K172" s="227"/>
    </row>
    <row r="173" spans="11:11" ht="12.75" customHeight="1" x14ac:dyDescent="0.2">
      <c r="K173" s="227"/>
    </row>
    <row r="174" spans="11:11" ht="12.75" customHeight="1" x14ac:dyDescent="0.2">
      <c r="K174" s="227"/>
    </row>
    <row r="175" spans="11:11" ht="12.75" customHeight="1" x14ac:dyDescent="0.2">
      <c r="K175" s="227"/>
    </row>
    <row r="176" spans="11:11" ht="12.75" customHeight="1" x14ac:dyDescent="0.2">
      <c r="K176" s="227"/>
    </row>
    <row r="177" spans="11:11" ht="12.75" customHeight="1" x14ac:dyDescent="0.2">
      <c r="K177" s="227"/>
    </row>
    <row r="178" spans="11:11" ht="12.75" customHeight="1" x14ac:dyDescent="0.2">
      <c r="K178" s="227"/>
    </row>
    <row r="179" spans="11:11" ht="12.75" customHeight="1" x14ac:dyDescent="0.2">
      <c r="K179" s="227"/>
    </row>
    <row r="180" spans="11:11" ht="12.75" customHeight="1" x14ac:dyDescent="0.2">
      <c r="K180" s="227"/>
    </row>
    <row r="181" spans="11:11" ht="12.75" customHeight="1" x14ac:dyDescent="0.2">
      <c r="K181" s="227"/>
    </row>
    <row r="182" spans="11:11" ht="12.75" customHeight="1" x14ac:dyDescent="0.2">
      <c r="K182" s="227"/>
    </row>
    <row r="183" spans="11:11" ht="12.75" customHeight="1" x14ac:dyDescent="0.2">
      <c r="K183" s="227"/>
    </row>
    <row r="184" spans="11:11" ht="12.75" customHeight="1" x14ac:dyDescent="0.2">
      <c r="K184" s="227"/>
    </row>
    <row r="185" spans="11:11" ht="12.75" customHeight="1" x14ac:dyDescent="0.2">
      <c r="K185" s="227"/>
    </row>
    <row r="186" spans="11:11" ht="12.75" customHeight="1" x14ac:dyDescent="0.2">
      <c r="K186" s="227"/>
    </row>
    <row r="187" spans="11:11" ht="12.75" customHeight="1" x14ac:dyDescent="0.2">
      <c r="K187" s="227"/>
    </row>
    <row r="188" spans="11:11" ht="12.75" customHeight="1" x14ac:dyDescent="0.2">
      <c r="K188" s="227"/>
    </row>
    <row r="189" spans="11:11" ht="12.75" customHeight="1" x14ac:dyDescent="0.2">
      <c r="K189" s="227"/>
    </row>
    <row r="190" spans="11:11" ht="12.75" customHeight="1" x14ac:dyDescent="0.2">
      <c r="K190" s="227"/>
    </row>
    <row r="191" spans="11:11" ht="12.75" customHeight="1" x14ac:dyDescent="0.2">
      <c r="K191" s="227"/>
    </row>
    <row r="192" spans="11:11" ht="12.75" customHeight="1" x14ac:dyDescent="0.2">
      <c r="K192" s="227"/>
    </row>
    <row r="193" spans="11:11" ht="12.75" customHeight="1" x14ac:dyDescent="0.2">
      <c r="K193" s="227"/>
    </row>
    <row r="194" spans="11:11" ht="12.75" customHeight="1" x14ac:dyDescent="0.2">
      <c r="K194" s="227"/>
    </row>
    <row r="195" spans="11:11" ht="12.75" customHeight="1" x14ac:dyDescent="0.2">
      <c r="K195" s="227"/>
    </row>
    <row r="196" spans="11:11" ht="12.75" customHeight="1" x14ac:dyDescent="0.2">
      <c r="K196" s="227"/>
    </row>
    <row r="197" spans="11:11" ht="12.75" customHeight="1" x14ac:dyDescent="0.2">
      <c r="K197" s="227"/>
    </row>
    <row r="198" spans="11:11" ht="12.75" customHeight="1" x14ac:dyDescent="0.2">
      <c r="K198" s="227"/>
    </row>
    <row r="199" spans="11:11" ht="12.75" customHeight="1" x14ac:dyDescent="0.2">
      <c r="K199" s="227"/>
    </row>
    <row r="200" spans="11:11" ht="12.75" customHeight="1" x14ac:dyDescent="0.2">
      <c r="K200" s="227"/>
    </row>
    <row r="201" spans="11:11" ht="12.75" customHeight="1" x14ac:dyDescent="0.2">
      <c r="K201" s="227"/>
    </row>
    <row r="202" spans="11:11" ht="12.75" customHeight="1" x14ac:dyDescent="0.2">
      <c r="K202" s="227"/>
    </row>
    <row r="203" spans="11:11" ht="12.75" customHeight="1" x14ac:dyDescent="0.2">
      <c r="K203" s="227"/>
    </row>
    <row r="204" spans="11:11" ht="12.75" customHeight="1" x14ac:dyDescent="0.2">
      <c r="K204" s="227"/>
    </row>
    <row r="205" spans="11:11" ht="12.75" customHeight="1" x14ac:dyDescent="0.2">
      <c r="K205" s="227"/>
    </row>
    <row r="206" spans="11:11" ht="12.75" customHeight="1" x14ac:dyDescent="0.2">
      <c r="K206" s="227"/>
    </row>
    <row r="207" spans="11:11" ht="12.75" customHeight="1" x14ac:dyDescent="0.2">
      <c r="K207" s="227"/>
    </row>
    <row r="208" spans="11:11" ht="12.75" customHeight="1" x14ac:dyDescent="0.2">
      <c r="K208" s="227"/>
    </row>
    <row r="209" spans="11:11" ht="12.75" customHeight="1" x14ac:dyDescent="0.2">
      <c r="K209" s="227"/>
    </row>
    <row r="210" spans="11:11" ht="12.75" customHeight="1" x14ac:dyDescent="0.2">
      <c r="K210" s="227"/>
    </row>
    <row r="211" spans="11:11" ht="12.75" customHeight="1" x14ac:dyDescent="0.2">
      <c r="K211" s="227"/>
    </row>
    <row r="212" spans="11:11" ht="12.75" customHeight="1" x14ac:dyDescent="0.2">
      <c r="K212" s="227"/>
    </row>
    <row r="213" spans="11:11" ht="12.75" customHeight="1" x14ac:dyDescent="0.2">
      <c r="K213" s="227"/>
    </row>
    <row r="214" spans="11:11" ht="12.75" customHeight="1" x14ac:dyDescent="0.2">
      <c r="K214" s="227"/>
    </row>
    <row r="215" spans="11:11" ht="12.75" customHeight="1" x14ac:dyDescent="0.2">
      <c r="K215" s="227"/>
    </row>
    <row r="216" spans="11:11" ht="12.75" customHeight="1" x14ac:dyDescent="0.2">
      <c r="K216" s="227"/>
    </row>
    <row r="217" spans="11:11" ht="12.75" customHeight="1" x14ac:dyDescent="0.2">
      <c r="K217" s="227"/>
    </row>
    <row r="218" spans="11:11" ht="12.75" customHeight="1" x14ac:dyDescent="0.2">
      <c r="K218" s="227"/>
    </row>
    <row r="219" spans="11:11" ht="12.75" customHeight="1" x14ac:dyDescent="0.2">
      <c r="K219" s="227"/>
    </row>
    <row r="220" spans="11:11" ht="12.75" customHeight="1" x14ac:dyDescent="0.2">
      <c r="K220" s="227"/>
    </row>
    <row r="221" spans="11:11" ht="12.75" customHeight="1" x14ac:dyDescent="0.2">
      <c r="K221" s="227"/>
    </row>
    <row r="222" spans="11:11" ht="12.75" customHeight="1" x14ac:dyDescent="0.2">
      <c r="K222" s="227"/>
    </row>
    <row r="223" spans="11:11" ht="12.75" customHeight="1" x14ac:dyDescent="0.2">
      <c r="K223" s="227"/>
    </row>
    <row r="224" spans="11:11" ht="12.75" customHeight="1" x14ac:dyDescent="0.2">
      <c r="K224" s="227"/>
    </row>
    <row r="225" spans="11:11" ht="12.75" customHeight="1" x14ac:dyDescent="0.2">
      <c r="K225" s="227"/>
    </row>
    <row r="226" spans="11:11" ht="12.75" customHeight="1" x14ac:dyDescent="0.2">
      <c r="K226" s="227"/>
    </row>
    <row r="227" spans="11:11" ht="12.75" customHeight="1" x14ac:dyDescent="0.2">
      <c r="K227" s="227"/>
    </row>
    <row r="228" spans="11:11" ht="12.75" customHeight="1" x14ac:dyDescent="0.2">
      <c r="K228" s="227"/>
    </row>
    <row r="229" spans="11:11" ht="12.75" customHeight="1" x14ac:dyDescent="0.2">
      <c r="K229" s="227"/>
    </row>
    <row r="230" spans="11:11" ht="12.75" customHeight="1" x14ac:dyDescent="0.2">
      <c r="K230" s="227"/>
    </row>
    <row r="231" spans="11:11" ht="12.75" customHeight="1" x14ac:dyDescent="0.2">
      <c r="K231" s="227"/>
    </row>
    <row r="232" spans="11:11" ht="12.75" customHeight="1" x14ac:dyDescent="0.2">
      <c r="K232" s="227"/>
    </row>
    <row r="233" spans="11:11" ht="12.75" customHeight="1" x14ac:dyDescent="0.2">
      <c r="K233" s="227"/>
    </row>
    <row r="234" spans="11:11" ht="12.75" customHeight="1" x14ac:dyDescent="0.2">
      <c r="K234" s="227"/>
    </row>
    <row r="235" spans="11:11" ht="12.75" customHeight="1" x14ac:dyDescent="0.2">
      <c r="K235" s="227"/>
    </row>
    <row r="236" spans="11:11" ht="12.75" customHeight="1" x14ac:dyDescent="0.2">
      <c r="K236" s="227"/>
    </row>
    <row r="237" spans="11:11" ht="12.75" customHeight="1" x14ac:dyDescent="0.2">
      <c r="K237" s="227"/>
    </row>
    <row r="238" spans="11:11" ht="12.75" customHeight="1" x14ac:dyDescent="0.2">
      <c r="K238" s="227"/>
    </row>
    <row r="239" spans="11:11" ht="12.75" customHeight="1" x14ac:dyDescent="0.2">
      <c r="K239" s="227"/>
    </row>
    <row r="240" spans="11:11" ht="12.75" customHeight="1" x14ac:dyDescent="0.2">
      <c r="K240" s="227"/>
    </row>
    <row r="241" spans="11:11" ht="12.75" customHeight="1" x14ac:dyDescent="0.2">
      <c r="K241" s="227"/>
    </row>
    <row r="242" spans="11:11" ht="12.75" customHeight="1" x14ac:dyDescent="0.2">
      <c r="K242" s="227"/>
    </row>
    <row r="243" spans="11:11" ht="12.75" customHeight="1" x14ac:dyDescent="0.2">
      <c r="K243" s="227"/>
    </row>
    <row r="244" spans="11:11" ht="12.75" customHeight="1" x14ac:dyDescent="0.2">
      <c r="K244" s="227"/>
    </row>
    <row r="245" spans="11:11" ht="12.75" customHeight="1" x14ac:dyDescent="0.2">
      <c r="K245" s="227"/>
    </row>
    <row r="246" spans="11:11" ht="12.75" customHeight="1" x14ac:dyDescent="0.2">
      <c r="K246" s="227"/>
    </row>
    <row r="247" spans="11:11" ht="12.75" customHeight="1" x14ac:dyDescent="0.2">
      <c r="K247" s="227"/>
    </row>
    <row r="248" spans="11:11" ht="12.75" customHeight="1" x14ac:dyDescent="0.2">
      <c r="K248" s="227"/>
    </row>
    <row r="249" spans="11:11" ht="12.75" customHeight="1" x14ac:dyDescent="0.2">
      <c r="K249" s="227"/>
    </row>
    <row r="250" spans="11:11" ht="12.75" customHeight="1" x14ac:dyDescent="0.2">
      <c r="K250" s="227"/>
    </row>
    <row r="251" spans="11:11" ht="12.75" customHeight="1" x14ac:dyDescent="0.2">
      <c r="K251" s="227"/>
    </row>
    <row r="252" spans="11:11" ht="12.75" customHeight="1" x14ac:dyDescent="0.2">
      <c r="K252" s="227"/>
    </row>
    <row r="253" spans="11:11" ht="12.75" customHeight="1" x14ac:dyDescent="0.2">
      <c r="K253" s="227"/>
    </row>
    <row r="254" spans="11:11" ht="12.75" customHeight="1" x14ac:dyDescent="0.2">
      <c r="K254" s="227"/>
    </row>
    <row r="255" spans="11:11" ht="12.75" customHeight="1" x14ac:dyDescent="0.2">
      <c r="K255" s="227"/>
    </row>
    <row r="256" spans="11:11" ht="12.75" customHeight="1" x14ac:dyDescent="0.2">
      <c r="K256" s="227"/>
    </row>
    <row r="257" spans="11:11" ht="12.75" customHeight="1" x14ac:dyDescent="0.2">
      <c r="K257" s="227"/>
    </row>
    <row r="258" spans="11:11" ht="12.75" customHeight="1" x14ac:dyDescent="0.2">
      <c r="K258" s="227"/>
    </row>
    <row r="259" spans="11:11" ht="12.75" customHeight="1" x14ac:dyDescent="0.2">
      <c r="K259" s="227"/>
    </row>
    <row r="260" spans="11:11" ht="12.75" customHeight="1" x14ac:dyDescent="0.2">
      <c r="K260" s="227"/>
    </row>
    <row r="261" spans="11:11" ht="12.75" customHeight="1" x14ac:dyDescent="0.2">
      <c r="K261" s="227"/>
    </row>
    <row r="262" spans="11:11" ht="12.75" customHeight="1" x14ac:dyDescent="0.2">
      <c r="K262" s="227"/>
    </row>
    <row r="263" spans="11:11" ht="12.75" customHeight="1" x14ac:dyDescent="0.2">
      <c r="K263" s="227"/>
    </row>
    <row r="264" spans="11:11" ht="12.75" customHeight="1" x14ac:dyDescent="0.2">
      <c r="K264" s="227"/>
    </row>
    <row r="265" spans="11:11" ht="12.75" customHeight="1" x14ac:dyDescent="0.2">
      <c r="K265" s="227"/>
    </row>
    <row r="266" spans="11:11" ht="12.75" customHeight="1" x14ac:dyDescent="0.2">
      <c r="K266" s="227"/>
    </row>
    <row r="267" spans="11:11" ht="12.75" customHeight="1" x14ac:dyDescent="0.2">
      <c r="K267" s="227"/>
    </row>
    <row r="268" spans="11:11" ht="12.75" customHeight="1" x14ac:dyDescent="0.2">
      <c r="K268" s="227"/>
    </row>
    <row r="269" spans="11:11" ht="12.75" customHeight="1" x14ac:dyDescent="0.2">
      <c r="K269" s="227"/>
    </row>
    <row r="270" spans="11:11" ht="12.75" customHeight="1" x14ac:dyDescent="0.2">
      <c r="K270" s="227"/>
    </row>
    <row r="271" spans="11:11" ht="12.75" customHeight="1" x14ac:dyDescent="0.2">
      <c r="K271" s="227"/>
    </row>
    <row r="272" spans="11:11" ht="12.75" customHeight="1" x14ac:dyDescent="0.2">
      <c r="K272" s="227"/>
    </row>
    <row r="273" spans="11:11" ht="12.75" customHeight="1" x14ac:dyDescent="0.2">
      <c r="K273" s="227"/>
    </row>
    <row r="274" spans="11:11" ht="12.75" customHeight="1" x14ac:dyDescent="0.2">
      <c r="K274" s="227"/>
    </row>
    <row r="275" spans="11:11" ht="12.75" customHeight="1" x14ac:dyDescent="0.2">
      <c r="K275" s="227"/>
    </row>
    <row r="276" spans="11:11" ht="12.75" customHeight="1" x14ac:dyDescent="0.2">
      <c r="K276" s="227"/>
    </row>
    <row r="277" spans="11:11" ht="12.75" customHeight="1" x14ac:dyDescent="0.2">
      <c r="K277" s="227"/>
    </row>
    <row r="278" spans="11:11" ht="12.75" customHeight="1" x14ac:dyDescent="0.2">
      <c r="K278" s="227"/>
    </row>
    <row r="279" spans="11:11" ht="12.75" customHeight="1" x14ac:dyDescent="0.2">
      <c r="K279" s="227"/>
    </row>
    <row r="280" spans="11:11" ht="12.75" customHeight="1" x14ac:dyDescent="0.2">
      <c r="K280" s="227"/>
    </row>
    <row r="281" spans="11:11" ht="12.75" customHeight="1" x14ac:dyDescent="0.2">
      <c r="K281" s="227"/>
    </row>
    <row r="282" spans="11:11" ht="12.75" customHeight="1" x14ac:dyDescent="0.2">
      <c r="K282" s="227"/>
    </row>
    <row r="283" spans="11:11" ht="12.75" customHeight="1" x14ac:dyDescent="0.2">
      <c r="K283" s="227"/>
    </row>
    <row r="284" spans="11:11" ht="12.75" customHeight="1" x14ac:dyDescent="0.2">
      <c r="K284" s="227"/>
    </row>
    <row r="285" spans="11:11" ht="12.75" customHeight="1" x14ac:dyDescent="0.2">
      <c r="K285" s="227"/>
    </row>
    <row r="286" spans="11:11" ht="12.75" customHeight="1" x14ac:dyDescent="0.2">
      <c r="K286" s="227"/>
    </row>
    <row r="287" spans="11:11" ht="12.75" customHeight="1" x14ac:dyDescent="0.2">
      <c r="K287" s="227"/>
    </row>
    <row r="288" spans="11:11" ht="12.75" customHeight="1" x14ac:dyDescent="0.2">
      <c r="K288" s="227"/>
    </row>
    <row r="289" spans="11:11" ht="12.75" customHeight="1" x14ac:dyDescent="0.2">
      <c r="K289" s="227"/>
    </row>
    <row r="290" spans="11:11" ht="12.75" customHeight="1" x14ac:dyDescent="0.2">
      <c r="K290" s="227"/>
    </row>
    <row r="291" spans="11:11" ht="12.75" customHeight="1" x14ac:dyDescent="0.2">
      <c r="K291" s="227"/>
    </row>
    <row r="292" spans="11:11" ht="12.75" customHeight="1" x14ac:dyDescent="0.2">
      <c r="K292" s="227"/>
    </row>
    <row r="293" spans="11:11" ht="12.75" customHeight="1" x14ac:dyDescent="0.2">
      <c r="K293" s="227"/>
    </row>
    <row r="294" spans="11:11" ht="12.75" customHeight="1" x14ac:dyDescent="0.2">
      <c r="K294" s="227"/>
    </row>
    <row r="295" spans="11:11" ht="12.75" customHeight="1" x14ac:dyDescent="0.2">
      <c r="K295" s="227"/>
    </row>
    <row r="296" spans="11:11" ht="12.75" customHeight="1" x14ac:dyDescent="0.2">
      <c r="K296" s="227"/>
    </row>
    <row r="297" spans="11:11" ht="12.75" customHeight="1" x14ac:dyDescent="0.2">
      <c r="K297" s="227"/>
    </row>
    <row r="298" spans="11:11" ht="12.75" customHeight="1" x14ac:dyDescent="0.2">
      <c r="K298" s="227"/>
    </row>
    <row r="299" spans="11:11" ht="12.75" customHeight="1" x14ac:dyDescent="0.2">
      <c r="K299" s="227"/>
    </row>
    <row r="300" spans="11:11" ht="12.75" customHeight="1" x14ac:dyDescent="0.2">
      <c r="K300" s="227"/>
    </row>
    <row r="301" spans="11:11" ht="12.75" customHeight="1" x14ac:dyDescent="0.2">
      <c r="K301" s="227"/>
    </row>
    <row r="302" spans="11:11" ht="12.75" customHeight="1" x14ac:dyDescent="0.2">
      <c r="K302" s="227"/>
    </row>
    <row r="303" spans="11:11" ht="12.75" customHeight="1" x14ac:dyDescent="0.2">
      <c r="K303" s="227"/>
    </row>
    <row r="304" spans="11:11" ht="12.75" customHeight="1" x14ac:dyDescent="0.2">
      <c r="K304" s="227"/>
    </row>
    <row r="305" spans="11:11" ht="12.75" customHeight="1" x14ac:dyDescent="0.2">
      <c r="K305" s="227"/>
    </row>
    <row r="306" spans="11:11" ht="12.75" customHeight="1" x14ac:dyDescent="0.2">
      <c r="K306" s="227"/>
    </row>
    <row r="307" spans="11:11" ht="12.75" customHeight="1" x14ac:dyDescent="0.2">
      <c r="K307" s="227"/>
    </row>
    <row r="308" spans="11:11" ht="12.75" customHeight="1" x14ac:dyDescent="0.2">
      <c r="K308" s="227"/>
    </row>
    <row r="309" spans="11:11" ht="12.75" customHeight="1" x14ac:dyDescent="0.2">
      <c r="K309" s="227"/>
    </row>
    <row r="310" spans="11:11" ht="12.75" customHeight="1" x14ac:dyDescent="0.2">
      <c r="K310" s="227"/>
    </row>
    <row r="311" spans="11:11" ht="12.75" customHeight="1" x14ac:dyDescent="0.2">
      <c r="K311" s="227"/>
    </row>
    <row r="312" spans="11:11" ht="12.75" customHeight="1" x14ac:dyDescent="0.2">
      <c r="K312" s="227"/>
    </row>
    <row r="313" spans="11:11" ht="12.75" customHeight="1" x14ac:dyDescent="0.2">
      <c r="K313" s="227"/>
    </row>
    <row r="314" spans="11:11" ht="12.75" customHeight="1" x14ac:dyDescent="0.2">
      <c r="K314" s="227"/>
    </row>
    <row r="315" spans="11:11" ht="12.75" customHeight="1" x14ac:dyDescent="0.2">
      <c r="K315" s="227"/>
    </row>
    <row r="316" spans="11:11" ht="12.75" customHeight="1" x14ac:dyDescent="0.2">
      <c r="K316" s="227"/>
    </row>
    <row r="317" spans="11:11" ht="12.75" customHeight="1" x14ac:dyDescent="0.2">
      <c r="K317" s="227"/>
    </row>
    <row r="318" spans="11:11" ht="12.75" customHeight="1" x14ac:dyDescent="0.2">
      <c r="K318" s="227"/>
    </row>
    <row r="319" spans="11:11" ht="12.75" customHeight="1" x14ac:dyDescent="0.2">
      <c r="K319" s="227"/>
    </row>
    <row r="320" spans="11:11" ht="12.75" customHeight="1" x14ac:dyDescent="0.2">
      <c r="K320" s="227"/>
    </row>
    <row r="321" spans="11:11" ht="12.75" customHeight="1" x14ac:dyDescent="0.2">
      <c r="K321" s="227"/>
    </row>
    <row r="322" spans="11:11" ht="12.75" customHeight="1" x14ac:dyDescent="0.2">
      <c r="K322" s="227"/>
    </row>
    <row r="323" spans="11:11" ht="12.75" customHeight="1" x14ac:dyDescent="0.2">
      <c r="K323" s="227"/>
    </row>
    <row r="324" spans="11:11" ht="12.75" customHeight="1" x14ac:dyDescent="0.2">
      <c r="K324" s="227"/>
    </row>
    <row r="325" spans="11:11" ht="12.75" customHeight="1" x14ac:dyDescent="0.2">
      <c r="K325" s="227"/>
    </row>
    <row r="326" spans="11:11" ht="12.75" customHeight="1" x14ac:dyDescent="0.2">
      <c r="K326" s="227"/>
    </row>
    <row r="327" spans="11:11" ht="12.75" customHeight="1" x14ac:dyDescent="0.2">
      <c r="K327" s="227"/>
    </row>
    <row r="328" spans="11:11" ht="12.75" customHeight="1" x14ac:dyDescent="0.2">
      <c r="K328" s="227"/>
    </row>
    <row r="329" spans="11:11" ht="12.75" customHeight="1" x14ac:dyDescent="0.2">
      <c r="K329" s="227"/>
    </row>
    <row r="330" spans="11:11" ht="12.75" customHeight="1" x14ac:dyDescent="0.2">
      <c r="K330" s="227"/>
    </row>
    <row r="331" spans="11:11" ht="12.75" customHeight="1" x14ac:dyDescent="0.2">
      <c r="K331" s="227"/>
    </row>
    <row r="332" spans="11:11" ht="12.75" customHeight="1" x14ac:dyDescent="0.2">
      <c r="K332" s="227"/>
    </row>
    <row r="333" spans="11:11" ht="12.75" customHeight="1" x14ac:dyDescent="0.2">
      <c r="K333" s="227"/>
    </row>
    <row r="334" spans="11:11" ht="12.75" customHeight="1" x14ac:dyDescent="0.2">
      <c r="K334" s="227"/>
    </row>
    <row r="335" spans="11:11" ht="12.75" customHeight="1" x14ac:dyDescent="0.2">
      <c r="K335" s="227"/>
    </row>
    <row r="336" spans="11:11" ht="12.75" customHeight="1" x14ac:dyDescent="0.2">
      <c r="K336" s="227"/>
    </row>
    <row r="337" spans="11:11" ht="12.75" customHeight="1" x14ac:dyDescent="0.2">
      <c r="K337" s="227"/>
    </row>
    <row r="338" spans="11:11" ht="12.75" customHeight="1" x14ac:dyDescent="0.2">
      <c r="K338" s="227"/>
    </row>
    <row r="339" spans="11:11" ht="12.75" customHeight="1" x14ac:dyDescent="0.2">
      <c r="K339" s="227"/>
    </row>
    <row r="340" spans="11:11" ht="12.75" customHeight="1" x14ac:dyDescent="0.2">
      <c r="K340" s="227"/>
    </row>
    <row r="341" spans="11:11" ht="12.75" customHeight="1" x14ac:dyDescent="0.2">
      <c r="K341" s="227"/>
    </row>
    <row r="342" spans="11:11" ht="12.75" customHeight="1" x14ac:dyDescent="0.2">
      <c r="K342" s="227"/>
    </row>
    <row r="343" spans="11:11" ht="12.75" customHeight="1" x14ac:dyDescent="0.2">
      <c r="K343" s="227"/>
    </row>
    <row r="344" spans="11:11" ht="12.75" customHeight="1" x14ac:dyDescent="0.2">
      <c r="K344" s="227"/>
    </row>
    <row r="345" spans="11:11" ht="12.75" customHeight="1" x14ac:dyDescent="0.2">
      <c r="K345" s="227"/>
    </row>
    <row r="346" spans="11:11" ht="12.75" customHeight="1" x14ac:dyDescent="0.2">
      <c r="K346" s="227"/>
    </row>
    <row r="347" spans="11:11" ht="12.75" customHeight="1" x14ac:dyDescent="0.2">
      <c r="K347" s="227"/>
    </row>
    <row r="348" spans="11:11" ht="12.75" customHeight="1" x14ac:dyDescent="0.2">
      <c r="K348" s="227"/>
    </row>
    <row r="349" spans="11:11" ht="12.75" customHeight="1" x14ac:dyDescent="0.2">
      <c r="K349" s="227"/>
    </row>
    <row r="350" spans="11:11" ht="12.75" customHeight="1" x14ac:dyDescent="0.2">
      <c r="K350" s="227"/>
    </row>
    <row r="351" spans="11:11" ht="12.75" customHeight="1" x14ac:dyDescent="0.2">
      <c r="K351" s="227"/>
    </row>
    <row r="352" spans="11:11" ht="12.75" customHeight="1" x14ac:dyDescent="0.2">
      <c r="K352" s="227"/>
    </row>
    <row r="353" spans="11:11" ht="12.75" customHeight="1" x14ac:dyDescent="0.2">
      <c r="K353" s="227"/>
    </row>
    <row r="354" spans="11:11" ht="12.75" customHeight="1" x14ac:dyDescent="0.2">
      <c r="K354" s="227"/>
    </row>
    <row r="355" spans="11:11" ht="12.75" customHeight="1" x14ac:dyDescent="0.2">
      <c r="K355" s="227"/>
    </row>
    <row r="356" spans="11:11" ht="12.75" customHeight="1" x14ac:dyDescent="0.2">
      <c r="K356" s="227"/>
    </row>
    <row r="357" spans="11:11" ht="12.75" customHeight="1" x14ac:dyDescent="0.2">
      <c r="K357" s="227"/>
    </row>
    <row r="358" spans="11:11" ht="12.75" customHeight="1" x14ac:dyDescent="0.2">
      <c r="K358" s="227"/>
    </row>
    <row r="359" spans="11:11" ht="12.75" customHeight="1" x14ac:dyDescent="0.2">
      <c r="K359" s="227"/>
    </row>
    <row r="360" spans="11:11" ht="12.75" customHeight="1" x14ac:dyDescent="0.2">
      <c r="K360" s="227"/>
    </row>
    <row r="361" spans="11:11" ht="12.75" customHeight="1" x14ac:dyDescent="0.2">
      <c r="K361" s="227"/>
    </row>
    <row r="362" spans="11:11" ht="12.75" customHeight="1" x14ac:dyDescent="0.2">
      <c r="K362" s="227"/>
    </row>
    <row r="363" spans="11:11" ht="12.75" customHeight="1" x14ac:dyDescent="0.2">
      <c r="K363" s="227"/>
    </row>
    <row r="364" spans="11:11" ht="12.75" customHeight="1" x14ac:dyDescent="0.2">
      <c r="K364" s="227"/>
    </row>
    <row r="365" spans="11:11" ht="12.75" customHeight="1" x14ac:dyDescent="0.2">
      <c r="K365" s="227"/>
    </row>
    <row r="366" spans="11:11" ht="12.75" customHeight="1" x14ac:dyDescent="0.2">
      <c r="K366" s="227"/>
    </row>
    <row r="367" spans="11:11" ht="12.75" customHeight="1" x14ac:dyDescent="0.2">
      <c r="K367" s="227"/>
    </row>
    <row r="368" spans="11:11" ht="12.75" customHeight="1" x14ac:dyDescent="0.2">
      <c r="K368" s="227"/>
    </row>
    <row r="369" spans="11:11" ht="12.75" customHeight="1" x14ac:dyDescent="0.2">
      <c r="K369" s="227"/>
    </row>
    <row r="370" spans="11:11" ht="12.75" customHeight="1" x14ac:dyDescent="0.2">
      <c r="K370" s="227"/>
    </row>
    <row r="371" spans="11:11" ht="12.75" customHeight="1" x14ac:dyDescent="0.2">
      <c r="K371" s="227"/>
    </row>
    <row r="372" spans="11:11" ht="12.75" customHeight="1" x14ac:dyDescent="0.2">
      <c r="K372" s="227"/>
    </row>
    <row r="373" spans="11:11" ht="12.75" customHeight="1" x14ac:dyDescent="0.2">
      <c r="K373" s="227"/>
    </row>
    <row r="374" spans="11:11" ht="12.75" customHeight="1" x14ac:dyDescent="0.2">
      <c r="K374" s="227"/>
    </row>
    <row r="375" spans="11:11" ht="12.75" customHeight="1" x14ac:dyDescent="0.2">
      <c r="K375" s="227"/>
    </row>
    <row r="376" spans="11:11" ht="12.75" customHeight="1" x14ac:dyDescent="0.2">
      <c r="K376" s="227"/>
    </row>
    <row r="377" spans="11:11" ht="12.75" customHeight="1" x14ac:dyDescent="0.2">
      <c r="K377" s="227"/>
    </row>
    <row r="378" spans="11:11" ht="12.75" customHeight="1" x14ac:dyDescent="0.2">
      <c r="K378" s="227"/>
    </row>
    <row r="379" spans="11:11" ht="12.75" customHeight="1" x14ac:dyDescent="0.2">
      <c r="K379" s="227"/>
    </row>
    <row r="380" spans="11:11" ht="12.75" customHeight="1" x14ac:dyDescent="0.2">
      <c r="K380" s="227"/>
    </row>
    <row r="381" spans="11:11" ht="12.75" customHeight="1" x14ac:dyDescent="0.2">
      <c r="K381" s="227"/>
    </row>
    <row r="382" spans="11:11" ht="12.75" customHeight="1" x14ac:dyDescent="0.2">
      <c r="K382" s="227"/>
    </row>
    <row r="383" spans="11:11" ht="12.75" customHeight="1" x14ac:dyDescent="0.2">
      <c r="K383" s="227"/>
    </row>
    <row r="384" spans="11:11" ht="12.75" customHeight="1" x14ac:dyDescent="0.2">
      <c r="K384" s="227"/>
    </row>
    <row r="385" spans="11:11" ht="12.75" customHeight="1" x14ac:dyDescent="0.2">
      <c r="K385" s="227"/>
    </row>
    <row r="386" spans="11:11" ht="12.75" customHeight="1" x14ac:dyDescent="0.2">
      <c r="K386" s="227"/>
    </row>
    <row r="387" spans="11:11" ht="12.75" customHeight="1" x14ac:dyDescent="0.2">
      <c r="K387" s="227"/>
    </row>
    <row r="388" spans="11:11" ht="12.75" customHeight="1" x14ac:dyDescent="0.2">
      <c r="K388" s="227"/>
    </row>
    <row r="389" spans="11:11" ht="12.75" customHeight="1" x14ac:dyDescent="0.2">
      <c r="K389" s="227"/>
    </row>
    <row r="390" spans="11:11" ht="12.75" customHeight="1" x14ac:dyDescent="0.2">
      <c r="K390" s="227"/>
    </row>
    <row r="391" spans="11:11" ht="12.75" customHeight="1" x14ac:dyDescent="0.2">
      <c r="K391" s="227"/>
    </row>
    <row r="392" spans="11:11" ht="12.75" customHeight="1" x14ac:dyDescent="0.2">
      <c r="K392" s="227"/>
    </row>
    <row r="393" spans="11:11" ht="12.75" customHeight="1" x14ac:dyDescent="0.2">
      <c r="K393" s="227"/>
    </row>
    <row r="394" spans="11:11" ht="12.75" customHeight="1" x14ac:dyDescent="0.2">
      <c r="K394" s="227"/>
    </row>
    <row r="395" spans="11:11" ht="12.75" customHeight="1" x14ac:dyDescent="0.2">
      <c r="K395" s="227"/>
    </row>
    <row r="396" spans="11:11" ht="12.75" customHeight="1" x14ac:dyDescent="0.2">
      <c r="K396" s="227"/>
    </row>
    <row r="397" spans="11:11" ht="12.75" customHeight="1" x14ac:dyDescent="0.2">
      <c r="K397" s="227"/>
    </row>
    <row r="398" spans="11:11" ht="12.75" customHeight="1" x14ac:dyDescent="0.2">
      <c r="K398" s="227"/>
    </row>
    <row r="399" spans="11:11" ht="12.75" customHeight="1" x14ac:dyDescent="0.2">
      <c r="K399" s="227"/>
    </row>
    <row r="400" spans="11:11" ht="12.75" customHeight="1" x14ac:dyDescent="0.2">
      <c r="K400" s="227"/>
    </row>
    <row r="401" spans="11:11" ht="12.75" customHeight="1" x14ac:dyDescent="0.2">
      <c r="K401" s="227"/>
    </row>
    <row r="402" spans="11:11" ht="12.75" customHeight="1" x14ac:dyDescent="0.2">
      <c r="K402" s="227"/>
    </row>
    <row r="403" spans="11:11" ht="12.75" customHeight="1" x14ac:dyDescent="0.2">
      <c r="K403" s="227"/>
    </row>
    <row r="404" spans="11:11" ht="12.75" customHeight="1" x14ac:dyDescent="0.2">
      <c r="K404" s="227"/>
    </row>
    <row r="405" spans="11:11" ht="12.75" customHeight="1" x14ac:dyDescent="0.2">
      <c r="K405" s="227"/>
    </row>
    <row r="406" spans="11:11" ht="12.75" customHeight="1" x14ac:dyDescent="0.2">
      <c r="K406" s="227"/>
    </row>
    <row r="407" spans="11:11" ht="12.75" customHeight="1" x14ac:dyDescent="0.2">
      <c r="K407" s="227"/>
    </row>
    <row r="408" spans="11:11" ht="12.75" customHeight="1" x14ac:dyDescent="0.2">
      <c r="K408" s="227"/>
    </row>
    <row r="409" spans="11:11" ht="12.75" customHeight="1" x14ac:dyDescent="0.2">
      <c r="K409" s="227"/>
    </row>
    <row r="410" spans="11:11" ht="12.75" customHeight="1" x14ac:dyDescent="0.2">
      <c r="K410" s="227"/>
    </row>
    <row r="411" spans="11:11" ht="12.75" customHeight="1" x14ac:dyDescent="0.2">
      <c r="K411" s="227"/>
    </row>
    <row r="412" spans="11:11" ht="12.75" customHeight="1" x14ac:dyDescent="0.2">
      <c r="K412" s="227"/>
    </row>
    <row r="413" spans="11:11" ht="12.75" customHeight="1" x14ac:dyDescent="0.2">
      <c r="K413" s="227"/>
    </row>
    <row r="414" spans="11:11" ht="12.75" customHeight="1" x14ac:dyDescent="0.2">
      <c r="K414" s="227"/>
    </row>
    <row r="415" spans="11:11" ht="12.75" customHeight="1" x14ac:dyDescent="0.2">
      <c r="K415" s="227"/>
    </row>
    <row r="416" spans="11:11" ht="12.75" customHeight="1" x14ac:dyDescent="0.2">
      <c r="K416" s="227"/>
    </row>
    <row r="417" spans="11:11" ht="12.75" customHeight="1" x14ac:dyDescent="0.2">
      <c r="K417" s="227"/>
    </row>
    <row r="418" spans="11:11" ht="12.75" customHeight="1" x14ac:dyDescent="0.2">
      <c r="K418" s="227"/>
    </row>
    <row r="419" spans="11:11" ht="12.75" customHeight="1" x14ac:dyDescent="0.2">
      <c r="K419" s="227"/>
    </row>
    <row r="420" spans="11:11" ht="12.75" customHeight="1" x14ac:dyDescent="0.2">
      <c r="K420" s="227"/>
    </row>
    <row r="421" spans="11:11" ht="12.75" customHeight="1" x14ac:dyDescent="0.2">
      <c r="K421" s="227"/>
    </row>
    <row r="422" spans="11:11" ht="12.75" customHeight="1" x14ac:dyDescent="0.2">
      <c r="K422" s="227"/>
    </row>
    <row r="423" spans="11:11" ht="12.75" customHeight="1" x14ac:dyDescent="0.2">
      <c r="K423" s="227"/>
    </row>
    <row r="424" spans="11:11" ht="12.75" customHeight="1" x14ac:dyDescent="0.2">
      <c r="K424" s="227"/>
    </row>
    <row r="425" spans="11:11" ht="12.75" customHeight="1" x14ac:dyDescent="0.2">
      <c r="K425" s="227"/>
    </row>
    <row r="426" spans="11:11" ht="12.75" customHeight="1" x14ac:dyDescent="0.2">
      <c r="K426" s="227"/>
    </row>
    <row r="427" spans="11:11" ht="12.75" customHeight="1" x14ac:dyDescent="0.2">
      <c r="K427" s="227"/>
    </row>
    <row r="428" spans="11:11" ht="12.75" customHeight="1" x14ac:dyDescent="0.2">
      <c r="K428" s="227"/>
    </row>
    <row r="429" spans="11:11" ht="12.75" customHeight="1" x14ac:dyDescent="0.2">
      <c r="K429" s="227"/>
    </row>
    <row r="430" spans="11:11" ht="12.75" customHeight="1" x14ac:dyDescent="0.2">
      <c r="K430" s="227"/>
    </row>
    <row r="431" spans="11:11" ht="12.75" customHeight="1" x14ac:dyDescent="0.2">
      <c r="K431" s="227"/>
    </row>
    <row r="432" spans="11:11" ht="12.75" customHeight="1" x14ac:dyDescent="0.2">
      <c r="K432" s="227"/>
    </row>
    <row r="433" spans="11:11" ht="12.75" customHeight="1" x14ac:dyDescent="0.2">
      <c r="K433" s="227"/>
    </row>
    <row r="434" spans="11:11" ht="12.75" customHeight="1" x14ac:dyDescent="0.2">
      <c r="K434" s="227"/>
    </row>
    <row r="435" spans="11:11" ht="12.75" customHeight="1" x14ac:dyDescent="0.2">
      <c r="K435" s="227"/>
    </row>
    <row r="436" spans="11:11" ht="12.75" customHeight="1" x14ac:dyDescent="0.2">
      <c r="K436" s="227"/>
    </row>
    <row r="437" spans="11:11" ht="12.75" customHeight="1" x14ac:dyDescent="0.2">
      <c r="K437" s="227"/>
    </row>
    <row r="438" spans="11:11" ht="12.75" customHeight="1" x14ac:dyDescent="0.2">
      <c r="K438" s="227"/>
    </row>
    <row r="439" spans="11:11" ht="12.75" customHeight="1" x14ac:dyDescent="0.2">
      <c r="K439" s="227"/>
    </row>
    <row r="440" spans="11:11" ht="12.75" customHeight="1" x14ac:dyDescent="0.2">
      <c r="K440" s="227"/>
    </row>
    <row r="441" spans="11:11" ht="12.75" customHeight="1" x14ac:dyDescent="0.2">
      <c r="K441" s="227"/>
    </row>
    <row r="442" spans="11:11" ht="12.75" customHeight="1" x14ac:dyDescent="0.2">
      <c r="K442" s="227"/>
    </row>
    <row r="443" spans="11:11" ht="12.75" customHeight="1" x14ac:dyDescent="0.2">
      <c r="K443" s="227"/>
    </row>
    <row r="444" spans="11:11" ht="12.75" customHeight="1" x14ac:dyDescent="0.2">
      <c r="K444" s="227"/>
    </row>
    <row r="445" spans="11:11" ht="12.75" customHeight="1" x14ac:dyDescent="0.2">
      <c r="K445" s="227"/>
    </row>
    <row r="446" spans="11:11" ht="12.75" customHeight="1" x14ac:dyDescent="0.2">
      <c r="K446" s="227"/>
    </row>
    <row r="447" spans="11:11" ht="12.75" customHeight="1" x14ac:dyDescent="0.2">
      <c r="K447" s="227"/>
    </row>
    <row r="448" spans="11:11" ht="12.75" customHeight="1" x14ac:dyDescent="0.2">
      <c r="K448" s="227"/>
    </row>
    <row r="449" spans="11:11" ht="12.75" customHeight="1" x14ac:dyDescent="0.2">
      <c r="K449" s="227"/>
    </row>
    <row r="450" spans="11:11" ht="12.75" customHeight="1" x14ac:dyDescent="0.2">
      <c r="K450" s="227"/>
    </row>
    <row r="451" spans="11:11" ht="12.75" customHeight="1" x14ac:dyDescent="0.2">
      <c r="K451" s="227"/>
    </row>
    <row r="452" spans="11:11" ht="12.75" customHeight="1" x14ac:dyDescent="0.2">
      <c r="K452" s="227"/>
    </row>
    <row r="453" spans="11:11" ht="12.75" customHeight="1" x14ac:dyDescent="0.2">
      <c r="K453" s="227"/>
    </row>
    <row r="454" spans="11:11" ht="12.75" customHeight="1" x14ac:dyDescent="0.2">
      <c r="K454" s="227"/>
    </row>
    <row r="455" spans="11:11" ht="12.75" customHeight="1" x14ac:dyDescent="0.2">
      <c r="K455" s="227"/>
    </row>
    <row r="456" spans="11:11" ht="12.75" customHeight="1" x14ac:dyDescent="0.2">
      <c r="K456" s="227"/>
    </row>
    <row r="457" spans="11:11" ht="12.75" customHeight="1" x14ac:dyDescent="0.2">
      <c r="K457" s="227"/>
    </row>
    <row r="458" spans="11:11" ht="12.75" customHeight="1" x14ac:dyDescent="0.2">
      <c r="K458" s="227"/>
    </row>
    <row r="459" spans="11:11" ht="12.75" customHeight="1" x14ac:dyDescent="0.2">
      <c r="K459" s="227"/>
    </row>
    <row r="460" spans="11:11" ht="12.75" customHeight="1" x14ac:dyDescent="0.2">
      <c r="K460" s="227"/>
    </row>
    <row r="461" spans="11:11" ht="12.75" customHeight="1" x14ac:dyDescent="0.2">
      <c r="K461" s="227"/>
    </row>
    <row r="462" spans="11:11" ht="12.75" customHeight="1" x14ac:dyDescent="0.2">
      <c r="K462" s="227"/>
    </row>
    <row r="463" spans="11:11" ht="12.75" customHeight="1" x14ac:dyDescent="0.2">
      <c r="K463" s="227"/>
    </row>
    <row r="464" spans="11:11" ht="12.75" customHeight="1" x14ac:dyDescent="0.2">
      <c r="K464" s="227"/>
    </row>
    <row r="465" spans="11:11" ht="12.75" customHeight="1" x14ac:dyDescent="0.2">
      <c r="K465" s="227"/>
    </row>
    <row r="466" spans="11:11" ht="12.75" customHeight="1" x14ac:dyDescent="0.2">
      <c r="K466" s="227"/>
    </row>
    <row r="467" spans="11:11" ht="12.75" customHeight="1" x14ac:dyDescent="0.2">
      <c r="K467" s="227"/>
    </row>
    <row r="468" spans="11:11" ht="12.75" customHeight="1" x14ac:dyDescent="0.2">
      <c r="K468" s="227"/>
    </row>
    <row r="469" spans="11:11" ht="12.75" customHeight="1" x14ac:dyDescent="0.2">
      <c r="K469" s="227"/>
    </row>
    <row r="470" spans="11:11" ht="12.75" customHeight="1" x14ac:dyDescent="0.2">
      <c r="K470" s="227"/>
    </row>
    <row r="471" spans="11:11" ht="12.75" customHeight="1" x14ac:dyDescent="0.2">
      <c r="K471" s="227"/>
    </row>
    <row r="472" spans="11:11" ht="12.75" customHeight="1" x14ac:dyDescent="0.2">
      <c r="K472" s="227"/>
    </row>
    <row r="473" spans="11:11" ht="12.75" customHeight="1" x14ac:dyDescent="0.2">
      <c r="K473" s="227"/>
    </row>
    <row r="474" spans="11:11" ht="12.75" customHeight="1" x14ac:dyDescent="0.2">
      <c r="K474" s="227"/>
    </row>
    <row r="475" spans="11:11" ht="12.75" customHeight="1" x14ac:dyDescent="0.2">
      <c r="K475" s="227"/>
    </row>
    <row r="476" spans="11:11" ht="12.75" customHeight="1" x14ac:dyDescent="0.2">
      <c r="K476" s="227"/>
    </row>
    <row r="477" spans="11:11" ht="12.75" customHeight="1" x14ac:dyDescent="0.2">
      <c r="K477" s="227"/>
    </row>
    <row r="478" spans="11:11" ht="12.75" customHeight="1" x14ac:dyDescent="0.2">
      <c r="K478" s="227"/>
    </row>
    <row r="479" spans="11:11" ht="12.75" customHeight="1" x14ac:dyDescent="0.2">
      <c r="K479" s="227"/>
    </row>
    <row r="480" spans="11:11" ht="12.75" customHeight="1" x14ac:dyDescent="0.2">
      <c r="K480" s="227"/>
    </row>
    <row r="481" spans="11:11" ht="12.75" customHeight="1" x14ac:dyDescent="0.2">
      <c r="K481" s="227"/>
    </row>
    <row r="482" spans="11:11" ht="12.75" customHeight="1" x14ac:dyDescent="0.2">
      <c r="K482" s="227"/>
    </row>
    <row r="483" spans="11:11" ht="12.75" customHeight="1" x14ac:dyDescent="0.2">
      <c r="K483" s="227"/>
    </row>
    <row r="484" spans="11:11" ht="12.75" customHeight="1" x14ac:dyDescent="0.2">
      <c r="K484" s="227"/>
    </row>
    <row r="485" spans="11:11" ht="12.75" customHeight="1" x14ac:dyDescent="0.2">
      <c r="K485" s="227"/>
    </row>
    <row r="486" spans="11:11" ht="12.75" customHeight="1" x14ac:dyDescent="0.2">
      <c r="K486" s="227"/>
    </row>
    <row r="487" spans="11:11" ht="12.75" customHeight="1" x14ac:dyDescent="0.2">
      <c r="K487" s="227"/>
    </row>
    <row r="488" spans="11:11" ht="12.75" customHeight="1" x14ac:dyDescent="0.2">
      <c r="K488" s="227"/>
    </row>
    <row r="489" spans="11:11" ht="12.75" customHeight="1" x14ac:dyDescent="0.2">
      <c r="K489" s="227"/>
    </row>
    <row r="490" spans="11:11" ht="12.75" customHeight="1" x14ac:dyDescent="0.2">
      <c r="K490" s="227"/>
    </row>
    <row r="491" spans="11:11" ht="12.75" customHeight="1" x14ac:dyDescent="0.2">
      <c r="K491" s="227"/>
    </row>
    <row r="492" spans="11:11" ht="12.75" customHeight="1" x14ac:dyDescent="0.2">
      <c r="K492" s="227"/>
    </row>
    <row r="493" spans="11:11" ht="12.75" customHeight="1" x14ac:dyDescent="0.2">
      <c r="K493" s="227"/>
    </row>
    <row r="494" spans="11:11" ht="12.75" customHeight="1" x14ac:dyDescent="0.2">
      <c r="K494" s="227"/>
    </row>
    <row r="495" spans="11:11" ht="12.75" customHeight="1" x14ac:dyDescent="0.2">
      <c r="K495" s="227"/>
    </row>
    <row r="496" spans="11:11" ht="12.75" customHeight="1" x14ac:dyDescent="0.2">
      <c r="K496" s="227"/>
    </row>
    <row r="497" spans="11:11" ht="12.75" customHeight="1" x14ac:dyDescent="0.2">
      <c r="K497" s="227"/>
    </row>
    <row r="498" spans="11:11" ht="12.75" customHeight="1" x14ac:dyDescent="0.2">
      <c r="K498" s="227"/>
    </row>
    <row r="499" spans="11:11" ht="12.75" customHeight="1" x14ac:dyDescent="0.2">
      <c r="K499" s="227"/>
    </row>
    <row r="500" spans="11:11" ht="12.75" customHeight="1" x14ac:dyDescent="0.2">
      <c r="K500" s="227"/>
    </row>
    <row r="501" spans="11:11" ht="12.75" customHeight="1" x14ac:dyDescent="0.2">
      <c r="K501" s="227"/>
    </row>
    <row r="502" spans="11:11" ht="12.75" customHeight="1" x14ac:dyDescent="0.2">
      <c r="K502" s="227"/>
    </row>
    <row r="503" spans="11:11" ht="12.75" customHeight="1" x14ac:dyDescent="0.2">
      <c r="K503" s="227"/>
    </row>
    <row r="504" spans="11:11" ht="12.75" customHeight="1" x14ac:dyDescent="0.2">
      <c r="K504" s="227"/>
    </row>
    <row r="505" spans="11:11" ht="12.75" customHeight="1" x14ac:dyDescent="0.2">
      <c r="K505" s="227"/>
    </row>
    <row r="506" spans="11:11" ht="12.75" customHeight="1" x14ac:dyDescent="0.2">
      <c r="K506" s="227"/>
    </row>
    <row r="507" spans="11:11" ht="12.75" customHeight="1" x14ac:dyDescent="0.2">
      <c r="K507" s="227"/>
    </row>
    <row r="508" spans="11:11" ht="12.75" customHeight="1" x14ac:dyDescent="0.2">
      <c r="K508" s="227"/>
    </row>
    <row r="509" spans="11:11" ht="12.75" customHeight="1" x14ac:dyDescent="0.2">
      <c r="K509" s="227"/>
    </row>
    <row r="510" spans="11:11" ht="12.75" customHeight="1" x14ac:dyDescent="0.2">
      <c r="K510" s="227"/>
    </row>
    <row r="511" spans="11:11" ht="12.75" customHeight="1" x14ac:dyDescent="0.2">
      <c r="K511" s="227"/>
    </row>
    <row r="512" spans="11:11" ht="12.75" customHeight="1" x14ac:dyDescent="0.2">
      <c r="K512" s="227"/>
    </row>
    <row r="513" spans="11:11" ht="12.75" customHeight="1" x14ac:dyDescent="0.2">
      <c r="K513" s="227"/>
    </row>
    <row r="514" spans="11:11" ht="12.75" customHeight="1" x14ac:dyDescent="0.2">
      <c r="K514" s="227"/>
    </row>
    <row r="515" spans="11:11" ht="12.75" customHeight="1" x14ac:dyDescent="0.2">
      <c r="K515" s="227"/>
    </row>
    <row r="516" spans="11:11" ht="12.75" customHeight="1" x14ac:dyDescent="0.2">
      <c r="K516" s="227"/>
    </row>
    <row r="517" spans="11:11" ht="12.75" customHeight="1" x14ac:dyDescent="0.2">
      <c r="K517" s="227"/>
    </row>
    <row r="518" spans="11:11" ht="12.75" customHeight="1" x14ac:dyDescent="0.2">
      <c r="K518" s="227"/>
    </row>
    <row r="519" spans="11:11" ht="12.75" customHeight="1" x14ac:dyDescent="0.2">
      <c r="K519" s="227"/>
    </row>
    <row r="520" spans="11:11" ht="12.75" customHeight="1" x14ac:dyDescent="0.2">
      <c r="K520" s="227"/>
    </row>
    <row r="521" spans="11:11" ht="12.75" customHeight="1" x14ac:dyDescent="0.2">
      <c r="K521" s="227"/>
    </row>
    <row r="522" spans="11:11" ht="12.75" customHeight="1" x14ac:dyDescent="0.2">
      <c r="K522" s="227"/>
    </row>
    <row r="523" spans="11:11" ht="12.75" customHeight="1" x14ac:dyDescent="0.2">
      <c r="K523" s="227"/>
    </row>
    <row r="524" spans="11:11" ht="12.75" customHeight="1" x14ac:dyDescent="0.2">
      <c r="K524" s="227"/>
    </row>
    <row r="525" spans="11:11" ht="12.75" customHeight="1" x14ac:dyDescent="0.2">
      <c r="K525" s="227"/>
    </row>
    <row r="526" spans="11:11" ht="12.75" customHeight="1" x14ac:dyDescent="0.2">
      <c r="K526" s="227"/>
    </row>
    <row r="527" spans="11:11" ht="12.75" customHeight="1" x14ac:dyDescent="0.2">
      <c r="K527" s="227"/>
    </row>
    <row r="528" spans="11:11" ht="12.75" customHeight="1" x14ac:dyDescent="0.2">
      <c r="K528" s="227"/>
    </row>
    <row r="529" spans="11:11" ht="12.75" customHeight="1" x14ac:dyDescent="0.2">
      <c r="K529" s="227"/>
    </row>
    <row r="530" spans="11:11" ht="12.75" customHeight="1" x14ac:dyDescent="0.2">
      <c r="K530" s="227"/>
    </row>
    <row r="531" spans="11:11" ht="12.75" customHeight="1" x14ac:dyDescent="0.2">
      <c r="K531" s="227"/>
    </row>
    <row r="532" spans="11:11" ht="12.75" customHeight="1" x14ac:dyDescent="0.2">
      <c r="K532" s="227"/>
    </row>
    <row r="533" spans="11:11" ht="12.75" customHeight="1" x14ac:dyDescent="0.2">
      <c r="K533" s="227"/>
    </row>
    <row r="534" spans="11:11" ht="12.75" customHeight="1" x14ac:dyDescent="0.2">
      <c r="K534" s="227"/>
    </row>
    <row r="535" spans="11:11" ht="12.75" customHeight="1" x14ac:dyDescent="0.2">
      <c r="K535" s="227"/>
    </row>
    <row r="536" spans="11:11" ht="12.75" customHeight="1" x14ac:dyDescent="0.2">
      <c r="K536" s="227"/>
    </row>
    <row r="537" spans="11:11" ht="12.75" customHeight="1" x14ac:dyDescent="0.2">
      <c r="K537" s="227"/>
    </row>
    <row r="538" spans="11:11" ht="12.75" customHeight="1" x14ac:dyDescent="0.2">
      <c r="K538" s="227"/>
    </row>
    <row r="539" spans="11:11" ht="12.75" customHeight="1" x14ac:dyDescent="0.2">
      <c r="K539" s="227"/>
    </row>
    <row r="540" spans="11:11" ht="12.75" customHeight="1" x14ac:dyDescent="0.2">
      <c r="K540" s="227"/>
    </row>
    <row r="541" spans="11:11" ht="12.75" customHeight="1" x14ac:dyDescent="0.2">
      <c r="K541" s="227"/>
    </row>
    <row r="542" spans="11:11" ht="12.75" customHeight="1" x14ac:dyDescent="0.2">
      <c r="K542" s="227"/>
    </row>
    <row r="543" spans="11:11" ht="12.75" customHeight="1" x14ac:dyDescent="0.2">
      <c r="K543" s="227"/>
    </row>
    <row r="544" spans="11:11" ht="12.75" customHeight="1" x14ac:dyDescent="0.2">
      <c r="K544" s="227"/>
    </row>
    <row r="545" spans="11:11" ht="12.75" customHeight="1" x14ac:dyDescent="0.2">
      <c r="K545" s="227"/>
    </row>
    <row r="546" spans="11:11" ht="12.75" customHeight="1" x14ac:dyDescent="0.2">
      <c r="K546" s="227"/>
    </row>
    <row r="547" spans="11:11" ht="12.75" customHeight="1" x14ac:dyDescent="0.2">
      <c r="K547" s="227"/>
    </row>
    <row r="548" spans="11:11" ht="12.75" customHeight="1" x14ac:dyDescent="0.2">
      <c r="K548" s="227"/>
    </row>
    <row r="549" spans="11:11" ht="12.75" customHeight="1" x14ac:dyDescent="0.2">
      <c r="K549" s="227"/>
    </row>
    <row r="550" spans="11:11" ht="12.75" customHeight="1" x14ac:dyDescent="0.2">
      <c r="K550" s="227"/>
    </row>
    <row r="551" spans="11:11" ht="12.75" customHeight="1" x14ac:dyDescent="0.2">
      <c r="K551" s="227"/>
    </row>
    <row r="552" spans="11:11" ht="12.75" customHeight="1" x14ac:dyDescent="0.2">
      <c r="K552" s="227"/>
    </row>
    <row r="553" spans="11:11" ht="12.75" customHeight="1" x14ac:dyDescent="0.2">
      <c r="K553" s="227"/>
    </row>
    <row r="554" spans="11:11" ht="12.75" customHeight="1" x14ac:dyDescent="0.2">
      <c r="K554" s="227"/>
    </row>
    <row r="555" spans="11:11" ht="12.75" customHeight="1" x14ac:dyDescent="0.2">
      <c r="K555" s="227"/>
    </row>
    <row r="556" spans="11:11" ht="12.75" customHeight="1" x14ac:dyDescent="0.2">
      <c r="K556" s="227"/>
    </row>
    <row r="557" spans="11:11" ht="12.75" customHeight="1" x14ac:dyDescent="0.2">
      <c r="K557" s="227"/>
    </row>
    <row r="558" spans="11:11" ht="12.75" customHeight="1" x14ac:dyDescent="0.2">
      <c r="K558" s="227"/>
    </row>
    <row r="559" spans="11:11" ht="12.75" customHeight="1" x14ac:dyDescent="0.2">
      <c r="K559" s="227"/>
    </row>
    <row r="560" spans="11:11" ht="12.75" customHeight="1" x14ac:dyDescent="0.2">
      <c r="K560" s="227"/>
    </row>
    <row r="561" spans="11:11" ht="12.75" customHeight="1" x14ac:dyDescent="0.2">
      <c r="K561" s="227"/>
    </row>
    <row r="562" spans="11:11" ht="12.75" customHeight="1" x14ac:dyDescent="0.2">
      <c r="K562" s="227"/>
    </row>
    <row r="563" spans="11:11" ht="12.75" customHeight="1" x14ac:dyDescent="0.2">
      <c r="K563" s="227"/>
    </row>
    <row r="564" spans="11:11" ht="12.75" customHeight="1" x14ac:dyDescent="0.2">
      <c r="K564" s="227"/>
    </row>
    <row r="565" spans="11:11" ht="12.75" customHeight="1" x14ac:dyDescent="0.2">
      <c r="K565" s="227"/>
    </row>
    <row r="566" spans="11:11" ht="12.75" customHeight="1" x14ac:dyDescent="0.2">
      <c r="K566" s="227"/>
    </row>
    <row r="567" spans="11:11" ht="12.75" customHeight="1" x14ac:dyDescent="0.2">
      <c r="K567" s="227"/>
    </row>
    <row r="568" spans="11:11" ht="12.75" customHeight="1" x14ac:dyDescent="0.2">
      <c r="K568" s="227"/>
    </row>
    <row r="569" spans="11:11" ht="12.75" customHeight="1" x14ac:dyDescent="0.2">
      <c r="K569" s="227"/>
    </row>
    <row r="570" spans="11:11" ht="12.75" customHeight="1" x14ac:dyDescent="0.2">
      <c r="K570" s="227"/>
    </row>
    <row r="571" spans="11:11" ht="12.75" customHeight="1" x14ac:dyDescent="0.2">
      <c r="K571" s="227"/>
    </row>
    <row r="572" spans="11:11" ht="12.75" customHeight="1" x14ac:dyDescent="0.2">
      <c r="K572" s="227"/>
    </row>
    <row r="573" spans="11:11" ht="12.75" customHeight="1" x14ac:dyDescent="0.2">
      <c r="K573" s="227"/>
    </row>
    <row r="574" spans="11:11" ht="12.75" customHeight="1" x14ac:dyDescent="0.2">
      <c r="K574" s="227"/>
    </row>
    <row r="575" spans="11:11" ht="12.75" customHeight="1" x14ac:dyDescent="0.2">
      <c r="K575" s="227"/>
    </row>
    <row r="576" spans="11:11" ht="12.75" customHeight="1" x14ac:dyDescent="0.2">
      <c r="K576" s="227"/>
    </row>
    <row r="577" spans="11:11" ht="12.75" customHeight="1" x14ac:dyDescent="0.2">
      <c r="K577" s="227"/>
    </row>
    <row r="578" spans="11:11" ht="12.75" customHeight="1" x14ac:dyDescent="0.2">
      <c r="K578" s="227"/>
    </row>
    <row r="579" spans="11:11" ht="12.75" customHeight="1" x14ac:dyDescent="0.2">
      <c r="K579" s="227"/>
    </row>
    <row r="580" spans="11:11" ht="12.75" customHeight="1" x14ac:dyDescent="0.2">
      <c r="K580" s="227"/>
    </row>
    <row r="581" spans="11:11" ht="12.75" customHeight="1" x14ac:dyDescent="0.2">
      <c r="K581" s="227"/>
    </row>
    <row r="582" spans="11:11" ht="12.75" customHeight="1" x14ac:dyDescent="0.2">
      <c r="K582" s="227"/>
    </row>
    <row r="583" spans="11:11" ht="12.75" customHeight="1" x14ac:dyDescent="0.2">
      <c r="K583" s="227"/>
    </row>
    <row r="584" spans="11:11" ht="12.75" customHeight="1" x14ac:dyDescent="0.2">
      <c r="K584" s="227"/>
    </row>
    <row r="585" spans="11:11" ht="12.75" customHeight="1" x14ac:dyDescent="0.2">
      <c r="K585" s="227"/>
    </row>
    <row r="586" spans="11:11" ht="12.75" customHeight="1" x14ac:dyDescent="0.2">
      <c r="K586" s="227"/>
    </row>
    <row r="587" spans="11:11" ht="12.75" customHeight="1" x14ac:dyDescent="0.2">
      <c r="K587" s="227"/>
    </row>
    <row r="588" spans="11:11" ht="12.75" customHeight="1" x14ac:dyDescent="0.2">
      <c r="K588" s="227"/>
    </row>
    <row r="589" spans="11:11" ht="12.75" customHeight="1" x14ac:dyDescent="0.2">
      <c r="K589" s="227"/>
    </row>
    <row r="590" spans="11:11" ht="12.75" customHeight="1" x14ac:dyDescent="0.2">
      <c r="K590" s="227"/>
    </row>
    <row r="591" spans="11:11" ht="12.75" customHeight="1" x14ac:dyDescent="0.2">
      <c r="K591" s="227"/>
    </row>
    <row r="592" spans="11:11" ht="12.75" customHeight="1" x14ac:dyDescent="0.2">
      <c r="K592" s="227"/>
    </row>
    <row r="593" spans="11:11" ht="12.75" customHeight="1" x14ac:dyDescent="0.2">
      <c r="K593" s="227"/>
    </row>
    <row r="594" spans="11:11" ht="12.75" customHeight="1" x14ac:dyDescent="0.2">
      <c r="K594" s="227"/>
    </row>
    <row r="595" spans="11:11" ht="12.75" customHeight="1" x14ac:dyDescent="0.2">
      <c r="K595" s="227"/>
    </row>
    <row r="596" spans="11:11" ht="12.75" customHeight="1" x14ac:dyDescent="0.2">
      <c r="K596" s="227"/>
    </row>
    <row r="597" spans="11:11" ht="12.75" customHeight="1" x14ac:dyDescent="0.2">
      <c r="K597" s="227"/>
    </row>
    <row r="598" spans="11:11" ht="12.75" customHeight="1" x14ac:dyDescent="0.2">
      <c r="K598" s="227"/>
    </row>
    <row r="599" spans="11:11" ht="12.75" customHeight="1" x14ac:dyDescent="0.2">
      <c r="K599" s="227"/>
    </row>
    <row r="600" spans="11:11" ht="12.75" customHeight="1" x14ac:dyDescent="0.2">
      <c r="K600" s="227"/>
    </row>
    <row r="601" spans="11:11" ht="12.75" customHeight="1" x14ac:dyDescent="0.2">
      <c r="K601" s="227"/>
    </row>
    <row r="602" spans="11:11" ht="12.75" customHeight="1" x14ac:dyDescent="0.2">
      <c r="K602" s="227"/>
    </row>
    <row r="603" spans="11:11" ht="12.75" customHeight="1" x14ac:dyDescent="0.2">
      <c r="K603" s="227"/>
    </row>
    <row r="604" spans="11:11" ht="12.75" customHeight="1" x14ac:dyDescent="0.2">
      <c r="K604" s="227"/>
    </row>
    <row r="605" spans="11:11" ht="12.75" customHeight="1" x14ac:dyDescent="0.2">
      <c r="K605" s="227"/>
    </row>
    <row r="606" spans="11:11" ht="12.75" customHeight="1" x14ac:dyDescent="0.2">
      <c r="K606" s="227"/>
    </row>
    <row r="607" spans="11:11" ht="12.75" customHeight="1" x14ac:dyDescent="0.2">
      <c r="K607" s="227"/>
    </row>
    <row r="608" spans="11:11" ht="12.75" customHeight="1" x14ac:dyDescent="0.2">
      <c r="K608" s="227"/>
    </row>
    <row r="609" spans="11:11" ht="12.75" customHeight="1" x14ac:dyDescent="0.2">
      <c r="K609" s="227"/>
    </row>
    <row r="610" spans="11:11" ht="12.75" customHeight="1" x14ac:dyDescent="0.2">
      <c r="K610" s="227"/>
    </row>
    <row r="611" spans="11:11" ht="12.75" customHeight="1" x14ac:dyDescent="0.2">
      <c r="K611" s="227"/>
    </row>
    <row r="612" spans="11:11" ht="12.75" customHeight="1" x14ac:dyDescent="0.2">
      <c r="K612" s="227"/>
    </row>
    <row r="613" spans="11:11" ht="12.75" customHeight="1" x14ac:dyDescent="0.2">
      <c r="K613" s="227"/>
    </row>
    <row r="614" spans="11:11" ht="12.75" customHeight="1" x14ac:dyDescent="0.2">
      <c r="K614" s="227"/>
    </row>
    <row r="615" spans="11:11" ht="12.75" customHeight="1" x14ac:dyDescent="0.2">
      <c r="K615" s="227"/>
    </row>
    <row r="616" spans="11:11" ht="12.75" customHeight="1" x14ac:dyDescent="0.2">
      <c r="K616" s="227"/>
    </row>
    <row r="617" spans="11:11" ht="12.75" customHeight="1" x14ac:dyDescent="0.2">
      <c r="K617" s="227"/>
    </row>
    <row r="618" spans="11:11" ht="12.75" customHeight="1" x14ac:dyDescent="0.2">
      <c r="K618" s="227"/>
    </row>
    <row r="619" spans="11:11" ht="12.75" customHeight="1" x14ac:dyDescent="0.2">
      <c r="K619" s="227"/>
    </row>
    <row r="620" spans="11:11" ht="12.75" customHeight="1" x14ac:dyDescent="0.2">
      <c r="K620" s="227"/>
    </row>
    <row r="621" spans="11:11" ht="12.75" customHeight="1" x14ac:dyDescent="0.2">
      <c r="K621" s="227"/>
    </row>
    <row r="622" spans="11:11" ht="12.75" customHeight="1" x14ac:dyDescent="0.2">
      <c r="K622" s="227"/>
    </row>
    <row r="623" spans="11:11" ht="12.75" customHeight="1" x14ac:dyDescent="0.2">
      <c r="K623" s="227"/>
    </row>
    <row r="624" spans="11:11" ht="12.75" customHeight="1" x14ac:dyDescent="0.2">
      <c r="K624" s="227"/>
    </row>
    <row r="625" spans="11:11" ht="12.75" customHeight="1" x14ac:dyDescent="0.2">
      <c r="K625" s="227"/>
    </row>
    <row r="626" spans="11:11" ht="12.75" customHeight="1" x14ac:dyDescent="0.2">
      <c r="K626" s="227"/>
    </row>
    <row r="627" spans="11:11" ht="12.75" customHeight="1" x14ac:dyDescent="0.2">
      <c r="K627" s="227"/>
    </row>
    <row r="628" spans="11:11" ht="12.75" customHeight="1" x14ac:dyDescent="0.2">
      <c r="K628" s="227"/>
    </row>
    <row r="629" spans="11:11" ht="12.75" customHeight="1" x14ac:dyDescent="0.2">
      <c r="K629" s="227"/>
    </row>
    <row r="630" spans="11:11" ht="12.75" customHeight="1" x14ac:dyDescent="0.2">
      <c r="K630" s="227"/>
    </row>
    <row r="631" spans="11:11" ht="12.75" customHeight="1" x14ac:dyDescent="0.2">
      <c r="K631" s="227"/>
    </row>
    <row r="632" spans="11:11" ht="12.75" customHeight="1" x14ac:dyDescent="0.2">
      <c r="K632" s="227"/>
    </row>
    <row r="633" spans="11:11" ht="12.75" customHeight="1" x14ac:dyDescent="0.2">
      <c r="K633" s="227"/>
    </row>
    <row r="634" spans="11:11" ht="12.75" customHeight="1" x14ac:dyDescent="0.2">
      <c r="K634" s="227"/>
    </row>
    <row r="635" spans="11:11" ht="12.75" customHeight="1" x14ac:dyDescent="0.2">
      <c r="K635" s="227"/>
    </row>
    <row r="636" spans="11:11" ht="12.75" customHeight="1" x14ac:dyDescent="0.2">
      <c r="K636" s="227"/>
    </row>
    <row r="637" spans="11:11" ht="12.75" customHeight="1" x14ac:dyDescent="0.2">
      <c r="K637" s="227"/>
    </row>
    <row r="638" spans="11:11" ht="12.75" customHeight="1" x14ac:dyDescent="0.2">
      <c r="K638" s="227"/>
    </row>
    <row r="639" spans="11:11" ht="12.75" customHeight="1" x14ac:dyDescent="0.2">
      <c r="K639" s="227"/>
    </row>
    <row r="640" spans="11:11" ht="12.75" customHeight="1" x14ac:dyDescent="0.2">
      <c r="K640" s="227"/>
    </row>
    <row r="641" spans="11:11" ht="12.75" customHeight="1" x14ac:dyDescent="0.2">
      <c r="K641" s="227"/>
    </row>
    <row r="642" spans="11:11" ht="12.75" customHeight="1" x14ac:dyDescent="0.2">
      <c r="K642" s="227"/>
    </row>
    <row r="643" spans="11:11" ht="12.75" customHeight="1" x14ac:dyDescent="0.2">
      <c r="K643" s="227"/>
    </row>
    <row r="644" spans="11:11" ht="12.75" customHeight="1" x14ac:dyDescent="0.2">
      <c r="K644" s="227"/>
    </row>
    <row r="645" spans="11:11" ht="12.75" customHeight="1" x14ac:dyDescent="0.2">
      <c r="K645" s="227"/>
    </row>
    <row r="646" spans="11:11" ht="12.75" customHeight="1" x14ac:dyDescent="0.2">
      <c r="K646" s="227"/>
    </row>
    <row r="647" spans="11:11" ht="12.75" customHeight="1" x14ac:dyDescent="0.2">
      <c r="K647" s="227"/>
    </row>
    <row r="648" spans="11:11" ht="12.75" customHeight="1" x14ac:dyDescent="0.2">
      <c r="K648" s="227"/>
    </row>
    <row r="649" spans="11:11" ht="12.75" customHeight="1" x14ac:dyDescent="0.2">
      <c r="K649" s="227"/>
    </row>
    <row r="650" spans="11:11" ht="12.75" customHeight="1" x14ac:dyDescent="0.2">
      <c r="K650" s="227"/>
    </row>
    <row r="651" spans="11:11" ht="12.75" customHeight="1" x14ac:dyDescent="0.2">
      <c r="K651" s="227"/>
    </row>
    <row r="652" spans="11:11" ht="12.75" customHeight="1" x14ac:dyDescent="0.2">
      <c r="K652" s="227"/>
    </row>
    <row r="653" spans="11:11" ht="12.75" customHeight="1" x14ac:dyDescent="0.2">
      <c r="K653" s="227"/>
    </row>
    <row r="654" spans="11:11" ht="12.75" customHeight="1" x14ac:dyDescent="0.2">
      <c r="K654" s="227"/>
    </row>
    <row r="655" spans="11:11" ht="12.75" customHeight="1" x14ac:dyDescent="0.2">
      <c r="K655" s="227"/>
    </row>
    <row r="656" spans="11:11" ht="12.75" customHeight="1" x14ac:dyDescent="0.2">
      <c r="K656" s="227"/>
    </row>
    <row r="657" spans="11:11" ht="12.75" customHeight="1" x14ac:dyDescent="0.2">
      <c r="K657" s="227"/>
    </row>
    <row r="658" spans="11:11" ht="12.75" customHeight="1" x14ac:dyDescent="0.2">
      <c r="K658" s="227"/>
    </row>
    <row r="659" spans="11:11" ht="12.75" customHeight="1" x14ac:dyDescent="0.2">
      <c r="K659" s="227"/>
    </row>
    <row r="660" spans="11:11" ht="12.75" customHeight="1" x14ac:dyDescent="0.2">
      <c r="K660" s="227"/>
    </row>
    <row r="661" spans="11:11" ht="12.75" customHeight="1" x14ac:dyDescent="0.2">
      <c r="K661" s="227"/>
    </row>
    <row r="662" spans="11:11" ht="12.75" customHeight="1" x14ac:dyDescent="0.2">
      <c r="K662" s="227"/>
    </row>
    <row r="663" spans="11:11" ht="12.75" customHeight="1" x14ac:dyDescent="0.2">
      <c r="K663" s="227"/>
    </row>
    <row r="664" spans="11:11" ht="12.75" customHeight="1" x14ac:dyDescent="0.2">
      <c r="K664" s="227"/>
    </row>
    <row r="665" spans="11:11" ht="12.75" customHeight="1" x14ac:dyDescent="0.2">
      <c r="K665" s="227"/>
    </row>
    <row r="666" spans="11:11" ht="12.75" customHeight="1" x14ac:dyDescent="0.2">
      <c r="K666" s="227"/>
    </row>
    <row r="667" spans="11:11" ht="12.75" customHeight="1" x14ac:dyDescent="0.2">
      <c r="K667" s="227"/>
    </row>
    <row r="668" spans="11:11" ht="12.75" customHeight="1" x14ac:dyDescent="0.2">
      <c r="K668" s="227"/>
    </row>
    <row r="669" spans="11:11" ht="12.75" customHeight="1" x14ac:dyDescent="0.2">
      <c r="K669" s="227"/>
    </row>
    <row r="670" spans="11:11" ht="12.75" customHeight="1" x14ac:dyDescent="0.2">
      <c r="K670" s="227"/>
    </row>
    <row r="671" spans="11:11" ht="12.75" customHeight="1" x14ac:dyDescent="0.2">
      <c r="K671" s="227"/>
    </row>
    <row r="672" spans="11:11" ht="12.75" customHeight="1" x14ac:dyDescent="0.2">
      <c r="K672" s="227"/>
    </row>
    <row r="673" spans="11:11" ht="12.75" customHeight="1" x14ac:dyDescent="0.2">
      <c r="K673" s="227"/>
    </row>
    <row r="674" spans="11:11" ht="12.75" customHeight="1" x14ac:dyDescent="0.2">
      <c r="K674" s="227"/>
    </row>
    <row r="675" spans="11:11" ht="12.75" customHeight="1" x14ac:dyDescent="0.2">
      <c r="K675" s="227"/>
    </row>
    <row r="676" spans="11:11" ht="12.75" customHeight="1" x14ac:dyDescent="0.2">
      <c r="K676" s="227"/>
    </row>
    <row r="677" spans="11:11" ht="12.75" customHeight="1" x14ac:dyDescent="0.2">
      <c r="K677" s="227"/>
    </row>
    <row r="678" spans="11:11" ht="12.75" customHeight="1" x14ac:dyDescent="0.2">
      <c r="K678" s="227"/>
    </row>
    <row r="679" spans="11:11" ht="12.75" customHeight="1" x14ac:dyDescent="0.2">
      <c r="K679" s="227"/>
    </row>
    <row r="680" spans="11:11" ht="12.75" customHeight="1" x14ac:dyDescent="0.2">
      <c r="K680" s="227"/>
    </row>
    <row r="681" spans="11:11" ht="12.75" customHeight="1" x14ac:dyDescent="0.2">
      <c r="K681" s="227"/>
    </row>
    <row r="682" spans="11:11" ht="12.75" customHeight="1" x14ac:dyDescent="0.2">
      <c r="K682" s="227"/>
    </row>
    <row r="683" spans="11:11" ht="12.75" customHeight="1" x14ac:dyDescent="0.2">
      <c r="K683" s="227"/>
    </row>
    <row r="684" spans="11:11" ht="12.75" customHeight="1" x14ac:dyDescent="0.2">
      <c r="K684" s="227"/>
    </row>
    <row r="685" spans="11:11" ht="12.75" customHeight="1" x14ac:dyDescent="0.2">
      <c r="K685" s="227"/>
    </row>
    <row r="686" spans="11:11" ht="12.75" customHeight="1" x14ac:dyDescent="0.2">
      <c r="K686" s="227"/>
    </row>
    <row r="687" spans="11:11" ht="12.75" customHeight="1" x14ac:dyDescent="0.2">
      <c r="K687" s="227"/>
    </row>
    <row r="688" spans="11:11" ht="12.75" customHeight="1" x14ac:dyDescent="0.2">
      <c r="K688" s="227"/>
    </row>
    <row r="689" spans="11:11" ht="12.75" customHeight="1" x14ac:dyDescent="0.2">
      <c r="K689" s="227"/>
    </row>
    <row r="690" spans="11:11" ht="12.75" customHeight="1" x14ac:dyDescent="0.2">
      <c r="K690" s="227"/>
    </row>
    <row r="691" spans="11:11" ht="12.75" customHeight="1" x14ac:dyDescent="0.2">
      <c r="K691" s="227"/>
    </row>
    <row r="692" spans="11:11" ht="12.75" customHeight="1" x14ac:dyDescent="0.2">
      <c r="K692" s="227"/>
    </row>
    <row r="693" spans="11:11" ht="12.75" customHeight="1" x14ac:dyDescent="0.2">
      <c r="K693" s="227"/>
    </row>
    <row r="694" spans="11:11" ht="12.75" customHeight="1" x14ac:dyDescent="0.2">
      <c r="K694" s="227"/>
    </row>
    <row r="695" spans="11:11" ht="12.75" customHeight="1" x14ac:dyDescent="0.2">
      <c r="K695" s="227"/>
    </row>
    <row r="696" spans="11:11" ht="12.75" customHeight="1" x14ac:dyDescent="0.2">
      <c r="K696" s="227"/>
    </row>
    <row r="697" spans="11:11" ht="12.75" customHeight="1" x14ac:dyDescent="0.2">
      <c r="K697" s="227"/>
    </row>
    <row r="698" spans="11:11" ht="12.75" customHeight="1" x14ac:dyDescent="0.2">
      <c r="K698" s="227"/>
    </row>
    <row r="699" spans="11:11" ht="12.75" customHeight="1" x14ac:dyDescent="0.2">
      <c r="K699" s="227"/>
    </row>
    <row r="700" spans="11:11" ht="12.75" customHeight="1" x14ac:dyDescent="0.2">
      <c r="K700" s="227"/>
    </row>
    <row r="701" spans="11:11" ht="12.75" customHeight="1" x14ac:dyDescent="0.2">
      <c r="K701" s="227"/>
    </row>
    <row r="702" spans="11:11" ht="12.75" customHeight="1" x14ac:dyDescent="0.2">
      <c r="K702" s="227"/>
    </row>
    <row r="703" spans="11:11" ht="12.75" customHeight="1" x14ac:dyDescent="0.2">
      <c r="K703" s="227"/>
    </row>
    <row r="704" spans="11:11" ht="12.75" customHeight="1" x14ac:dyDescent="0.2">
      <c r="K704" s="227"/>
    </row>
    <row r="705" spans="11:11" ht="12.75" customHeight="1" x14ac:dyDescent="0.2">
      <c r="K705" s="227"/>
    </row>
    <row r="706" spans="11:11" ht="12.75" customHeight="1" x14ac:dyDescent="0.2">
      <c r="K706" s="227"/>
    </row>
    <row r="707" spans="11:11" ht="12.75" customHeight="1" x14ac:dyDescent="0.2">
      <c r="K707" s="227"/>
    </row>
    <row r="708" spans="11:11" ht="12.75" customHeight="1" x14ac:dyDescent="0.2">
      <c r="K708" s="227"/>
    </row>
    <row r="709" spans="11:11" ht="12.75" customHeight="1" x14ac:dyDescent="0.2">
      <c r="K709" s="227"/>
    </row>
    <row r="710" spans="11:11" ht="12.75" customHeight="1" x14ac:dyDescent="0.2">
      <c r="K710" s="227"/>
    </row>
    <row r="711" spans="11:11" ht="12.75" customHeight="1" x14ac:dyDescent="0.2">
      <c r="K711" s="227"/>
    </row>
    <row r="712" spans="11:11" ht="12.75" customHeight="1" x14ac:dyDescent="0.2">
      <c r="K712" s="227"/>
    </row>
    <row r="713" spans="11:11" ht="12.75" customHeight="1" x14ac:dyDescent="0.2">
      <c r="K713" s="227"/>
    </row>
    <row r="714" spans="11:11" ht="12.75" customHeight="1" x14ac:dyDescent="0.2">
      <c r="K714" s="227"/>
    </row>
    <row r="715" spans="11:11" ht="12.75" customHeight="1" x14ac:dyDescent="0.2">
      <c r="K715" s="227"/>
    </row>
    <row r="716" spans="11:11" ht="12.75" customHeight="1" x14ac:dyDescent="0.2">
      <c r="K716" s="227"/>
    </row>
    <row r="717" spans="11:11" ht="12.75" customHeight="1" x14ac:dyDescent="0.2">
      <c r="K717" s="227"/>
    </row>
    <row r="718" spans="11:11" ht="12.75" customHeight="1" x14ac:dyDescent="0.2">
      <c r="K718" s="227"/>
    </row>
    <row r="719" spans="11:11" ht="12.75" customHeight="1" x14ac:dyDescent="0.2">
      <c r="K719" s="227"/>
    </row>
    <row r="720" spans="11:11" ht="12.75" customHeight="1" x14ac:dyDescent="0.2">
      <c r="K720" s="227"/>
    </row>
    <row r="721" spans="11:11" ht="12.75" customHeight="1" x14ac:dyDescent="0.2">
      <c r="K721" s="227"/>
    </row>
    <row r="722" spans="11:11" ht="12.75" customHeight="1" x14ac:dyDescent="0.2">
      <c r="K722" s="227"/>
    </row>
    <row r="723" spans="11:11" ht="12.75" customHeight="1" x14ac:dyDescent="0.2">
      <c r="K723" s="227"/>
    </row>
    <row r="724" spans="11:11" ht="12.75" customHeight="1" x14ac:dyDescent="0.2">
      <c r="K724" s="227"/>
    </row>
    <row r="725" spans="11:11" ht="12.75" customHeight="1" x14ac:dyDescent="0.2">
      <c r="K725" s="227"/>
    </row>
    <row r="726" spans="11:11" ht="12.75" customHeight="1" x14ac:dyDescent="0.2">
      <c r="K726" s="227"/>
    </row>
    <row r="727" spans="11:11" ht="12.75" customHeight="1" x14ac:dyDescent="0.2">
      <c r="K727" s="227"/>
    </row>
    <row r="728" spans="11:11" ht="12.75" customHeight="1" x14ac:dyDescent="0.2">
      <c r="K728" s="227"/>
    </row>
    <row r="729" spans="11:11" ht="12.75" customHeight="1" x14ac:dyDescent="0.2">
      <c r="K729" s="227"/>
    </row>
    <row r="730" spans="11:11" ht="12.75" customHeight="1" x14ac:dyDescent="0.2">
      <c r="K730" s="227"/>
    </row>
    <row r="731" spans="11:11" ht="12.75" customHeight="1" x14ac:dyDescent="0.2">
      <c r="K731" s="227"/>
    </row>
    <row r="732" spans="11:11" ht="12.75" customHeight="1" x14ac:dyDescent="0.2">
      <c r="K732" s="227"/>
    </row>
    <row r="733" spans="11:11" ht="12.75" customHeight="1" x14ac:dyDescent="0.2">
      <c r="K733" s="227"/>
    </row>
    <row r="734" spans="11:11" ht="12.75" customHeight="1" x14ac:dyDescent="0.2">
      <c r="K734" s="227"/>
    </row>
    <row r="735" spans="11:11" ht="12.75" customHeight="1" x14ac:dyDescent="0.2">
      <c r="K735" s="227"/>
    </row>
    <row r="736" spans="11:11" ht="12.75" customHeight="1" x14ac:dyDescent="0.2">
      <c r="K736" s="227"/>
    </row>
    <row r="737" spans="11:11" ht="12.75" customHeight="1" x14ac:dyDescent="0.2">
      <c r="K737" s="227"/>
    </row>
    <row r="738" spans="11:11" ht="12.75" customHeight="1" x14ac:dyDescent="0.2">
      <c r="K738" s="227"/>
    </row>
    <row r="739" spans="11:11" ht="12.75" customHeight="1" x14ac:dyDescent="0.2">
      <c r="K739" s="227"/>
    </row>
    <row r="740" spans="11:11" ht="12.75" customHeight="1" x14ac:dyDescent="0.2">
      <c r="K740" s="227"/>
    </row>
    <row r="741" spans="11:11" ht="12.75" customHeight="1" x14ac:dyDescent="0.2">
      <c r="K741" s="227"/>
    </row>
    <row r="742" spans="11:11" ht="12.75" customHeight="1" x14ac:dyDescent="0.2">
      <c r="K742" s="227"/>
    </row>
    <row r="743" spans="11:11" ht="12.75" customHeight="1" x14ac:dyDescent="0.2">
      <c r="K743" s="227"/>
    </row>
    <row r="744" spans="11:11" ht="12.75" customHeight="1" x14ac:dyDescent="0.2">
      <c r="K744" s="227"/>
    </row>
    <row r="745" spans="11:11" ht="12.75" customHeight="1" x14ac:dyDescent="0.2">
      <c r="K745" s="227"/>
    </row>
    <row r="746" spans="11:11" ht="12.75" customHeight="1" x14ac:dyDescent="0.2">
      <c r="K746" s="227"/>
    </row>
    <row r="747" spans="11:11" ht="12.75" customHeight="1" x14ac:dyDescent="0.2">
      <c r="K747" s="227"/>
    </row>
    <row r="748" spans="11:11" ht="12.75" customHeight="1" x14ac:dyDescent="0.2">
      <c r="K748" s="227"/>
    </row>
    <row r="749" spans="11:11" ht="12.75" customHeight="1" x14ac:dyDescent="0.2">
      <c r="K749" s="227"/>
    </row>
    <row r="750" spans="11:11" ht="12.75" customHeight="1" x14ac:dyDescent="0.2">
      <c r="K750" s="227"/>
    </row>
    <row r="751" spans="11:11" ht="12.75" customHeight="1" x14ac:dyDescent="0.2">
      <c r="K751" s="227"/>
    </row>
    <row r="752" spans="11:11" ht="12.75" customHeight="1" x14ac:dyDescent="0.2">
      <c r="K752" s="227"/>
    </row>
    <row r="753" spans="11:11" ht="12.75" customHeight="1" x14ac:dyDescent="0.2">
      <c r="K753" s="227"/>
    </row>
    <row r="754" spans="11:11" ht="12.75" customHeight="1" x14ac:dyDescent="0.2">
      <c r="K754" s="227"/>
    </row>
    <row r="755" spans="11:11" ht="12.75" customHeight="1" x14ac:dyDescent="0.2">
      <c r="K755" s="227"/>
    </row>
    <row r="756" spans="11:11" ht="12.75" customHeight="1" x14ac:dyDescent="0.2">
      <c r="K756" s="227"/>
    </row>
    <row r="757" spans="11:11" ht="12.75" customHeight="1" x14ac:dyDescent="0.2">
      <c r="K757" s="227"/>
    </row>
    <row r="758" spans="11:11" ht="12.75" customHeight="1" x14ac:dyDescent="0.2">
      <c r="K758" s="227"/>
    </row>
    <row r="759" spans="11:11" ht="12.75" customHeight="1" x14ac:dyDescent="0.2">
      <c r="K759" s="227"/>
    </row>
    <row r="760" spans="11:11" ht="12.75" customHeight="1" x14ac:dyDescent="0.2">
      <c r="K760" s="227"/>
    </row>
    <row r="761" spans="11:11" ht="12.75" customHeight="1" x14ac:dyDescent="0.2">
      <c r="K761" s="227"/>
    </row>
    <row r="762" spans="11:11" ht="12.75" customHeight="1" x14ac:dyDescent="0.2">
      <c r="K762" s="227"/>
    </row>
    <row r="763" spans="11:11" ht="12.75" customHeight="1" x14ac:dyDescent="0.2">
      <c r="K763" s="227"/>
    </row>
    <row r="764" spans="11:11" ht="12.75" customHeight="1" x14ac:dyDescent="0.2">
      <c r="K764" s="227"/>
    </row>
    <row r="765" spans="11:11" ht="12.75" customHeight="1" x14ac:dyDescent="0.2">
      <c r="K765" s="227"/>
    </row>
    <row r="766" spans="11:11" ht="12.75" customHeight="1" x14ac:dyDescent="0.2">
      <c r="K766" s="227"/>
    </row>
    <row r="767" spans="11:11" ht="12.75" customHeight="1" x14ac:dyDescent="0.2">
      <c r="K767" s="227"/>
    </row>
    <row r="768" spans="11:11" ht="12.75" customHeight="1" x14ac:dyDescent="0.2">
      <c r="K768" s="227"/>
    </row>
    <row r="769" spans="11:11" ht="12.75" customHeight="1" x14ac:dyDescent="0.2">
      <c r="K769" s="227"/>
    </row>
    <row r="770" spans="11:11" ht="12.75" customHeight="1" x14ac:dyDescent="0.2">
      <c r="K770" s="227"/>
    </row>
    <row r="771" spans="11:11" ht="12.75" customHeight="1" x14ac:dyDescent="0.2">
      <c r="K771" s="227"/>
    </row>
    <row r="772" spans="11:11" ht="12.75" customHeight="1" x14ac:dyDescent="0.2">
      <c r="K772" s="227"/>
    </row>
    <row r="773" spans="11:11" ht="12.75" customHeight="1" x14ac:dyDescent="0.2">
      <c r="K773" s="227"/>
    </row>
    <row r="774" spans="11:11" ht="12.75" customHeight="1" x14ac:dyDescent="0.2">
      <c r="K774" s="227"/>
    </row>
    <row r="775" spans="11:11" ht="12.75" customHeight="1" x14ac:dyDescent="0.2">
      <c r="K775" s="227"/>
    </row>
    <row r="776" spans="11:11" ht="12.75" customHeight="1" x14ac:dyDescent="0.2">
      <c r="K776" s="227"/>
    </row>
    <row r="777" spans="11:11" ht="12.75" customHeight="1" x14ac:dyDescent="0.2">
      <c r="K777" s="227"/>
    </row>
    <row r="778" spans="11:11" ht="12.75" customHeight="1" x14ac:dyDescent="0.2">
      <c r="K778" s="227"/>
    </row>
    <row r="779" spans="11:11" ht="12.75" customHeight="1" x14ac:dyDescent="0.2">
      <c r="K779" s="227"/>
    </row>
    <row r="780" spans="11:11" ht="12.75" customHeight="1" x14ac:dyDescent="0.2">
      <c r="K780" s="227"/>
    </row>
    <row r="781" spans="11:11" ht="12.75" customHeight="1" x14ac:dyDescent="0.2">
      <c r="K781" s="227"/>
    </row>
    <row r="782" spans="11:11" ht="12.75" customHeight="1" x14ac:dyDescent="0.2">
      <c r="K782" s="227"/>
    </row>
    <row r="783" spans="11:11" ht="12.75" customHeight="1" x14ac:dyDescent="0.2">
      <c r="K783" s="227"/>
    </row>
    <row r="784" spans="11:11" ht="12.75" customHeight="1" x14ac:dyDescent="0.2">
      <c r="K784" s="227"/>
    </row>
    <row r="785" spans="11:11" ht="12.75" customHeight="1" x14ac:dyDescent="0.2">
      <c r="K785" s="227"/>
    </row>
    <row r="786" spans="11:11" ht="12.75" customHeight="1" x14ac:dyDescent="0.2">
      <c r="K786" s="227"/>
    </row>
    <row r="787" spans="11:11" ht="12.75" customHeight="1" x14ac:dyDescent="0.2">
      <c r="K787" s="227"/>
    </row>
    <row r="788" spans="11:11" ht="12.75" customHeight="1" x14ac:dyDescent="0.2">
      <c r="K788" s="227"/>
    </row>
    <row r="789" spans="11:11" ht="12.75" customHeight="1" x14ac:dyDescent="0.2">
      <c r="K789" s="227"/>
    </row>
    <row r="790" spans="11:11" ht="12.75" customHeight="1" x14ac:dyDescent="0.2">
      <c r="K790" s="227"/>
    </row>
    <row r="791" spans="11:11" ht="12.75" customHeight="1" x14ac:dyDescent="0.2">
      <c r="K791" s="227"/>
    </row>
    <row r="792" spans="11:11" ht="12.75" customHeight="1" x14ac:dyDescent="0.2">
      <c r="K792" s="227"/>
    </row>
    <row r="793" spans="11:11" ht="12.75" customHeight="1" x14ac:dyDescent="0.2">
      <c r="K793" s="227"/>
    </row>
    <row r="794" spans="11:11" ht="12.75" customHeight="1" x14ac:dyDescent="0.2">
      <c r="K794" s="227"/>
    </row>
    <row r="795" spans="11:11" ht="12.75" customHeight="1" x14ac:dyDescent="0.2">
      <c r="K795" s="227"/>
    </row>
    <row r="796" spans="11:11" ht="12.75" customHeight="1" x14ac:dyDescent="0.2">
      <c r="K796" s="227"/>
    </row>
    <row r="797" spans="11:11" ht="12.75" customHeight="1" x14ac:dyDescent="0.2">
      <c r="K797" s="227"/>
    </row>
    <row r="798" spans="11:11" ht="12.75" customHeight="1" x14ac:dyDescent="0.2">
      <c r="K798" s="227"/>
    </row>
    <row r="799" spans="11:11" ht="12.75" customHeight="1" x14ac:dyDescent="0.2">
      <c r="K799" s="227"/>
    </row>
    <row r="800" spans="11:11" ht="12.75" customHeight="1" x14ac:dyDescent="0.2">
      <c r="K800" s="227"/>
    </row>
    <row r="801" spans="11:11" ht="12.75" customHeight="1" x14ac:dyDescent="0.2">
      <c r="K801" s="227"/>
    </row>
    <row r="802" spans="11:11" ht="12.75" customHeight="1" x14ac:dyDescent="0.2">
      <c r="K802" s="227"/>
    </row>
    <row r="803" spans="11:11" ht="12.75" customHeight="1" x14ac:dyDescent="0.2">
      <c r="K803" s="227"/>
    </row>
    <row r="804" spans="11:11" ht="12.75" customHeight="1" x14ac:dyDescent="0.2">
      <c r="K804" s="227"/>
    </row>
    <row r="805" spans="11:11" ht="12.75" customHeight="1" x14ac:dyDescent="0.2">
      <c r="K805" s="227"/>
    </row>
    <row r="806" spans="11:11" ht="12.75" customHeight="1" x14ac:dyDescent="0.2">
      <c r="K806" s="227"/>
    </row>
    <row r="807" spans="11:11" ht="12.75" customHeight="1" x14ac:dyDescent="0.2">
      <c r="K807" s="227"/>
    </row>
    <row r="808" spans="11:11" ht="12.75" customHeight="1" x14ac:dyDescent="0.2">
      <c r="K808" s="227"/>
    </row>
    <row r="809" spans="11:11" ht="12.75" customHeight="1" x14ac:dyDescent="0.2">
      <c r="K809" s="227"/>
    </row>
    <row r="810" spans="11:11" ht="12.75" customHeight="1" x14ac:dyDescent="0.2">
      <c r="K810" s="227"/>
    </row>
    <row r="811" spans="11:11" ht="12.75" customHeight="1" x14ac:dyDescent="0.2">
      <c r="K811" s="227"/>
    </row>
    <row r="812" spans="11:11" ht="12.75" customHeight="1" x14ac:dyDescent="0.2">
      <c r="K812" s="227"/>
    </row>
    <row r="813" spans="11:11" ht="12.75" customHeight="1" x14ac:dyDescent="0.2">
      <c r="K813" s="227"/>
    </row>
    <row r="814" spans="11:11" ht="12.75" customHeight="1" x14ac:dyDescent="0.2">
      <c r="K814" s="227"/>
    </row>
    <row r="815" spans="11:11" ht="12.75" customHeight="1" x14ac:dyDescent="0.2">
      <c r="K815" s="227"/>
    </row>
    <row r="816" spans="11:11" ht="12.75" customHeight="1" x14ac:dyDescent="0.2">
      <c r="K816" s="227"/>
    </row>
    <row r="817" spans="11:11" ht="12.75" customHeight="1" x14ac:dyDescent="0.2">
      <c r="K817" s="227"/>
    </row>
    <row r="818" spans="11:11" ht="12.75" customHeight="1" x14ac:dyDescent="0.2">
      <c r="K818" s="227"/>
    </row>
    <row r="819" spans="11:11" ht="12.75" customHeight="1" x14ac:dyDescent="0.2">
      <c r="K819" s="227"/>
    </row>
    <row r="820" spans="11:11" ht="12.75" customHeight="1" x14ac:dyDescent="0.2">
      <c r="K820" s="227"/>
    </row>
    <row r="821" spans="11:11" ht="12.75" customHeight="1" x14ac:dyDescent="0.2">
      <c r="K821" s="227"/>
    </row>
    <row r="822" spans="11:11" ht="12.75" customHeight="1" x14ac:dyDescent="0.2">
      <c r="K822" s="227"/>
    </row>
    <row r="823" spans="11:11" ht="12.75" customHeight="1" x14ac:dyDescent="0.2">
      <c r="K823" s="227"/>
    </row>
    <row r="824" spans="11:11" ht="12.75" customHeight="1" x14ac:dyDescent="0.2">
      <c r="K824" s="227"/>
    </row>
    <row r="825" spans="11:11" ht="12.75" customHeight="1" x14ac:dyDescent="0.2">
      <c r="K825" s="227"/>
    </row>
    <row r="826" spans="11:11" ht="12.75" customHeight="1" x14ac:dyDescent="0.2">
      <c r="K826" s="227"/>
    </row>
    <row r="827" spans="11:11" ht="12.75" customHeight="1" x14ac:dyDescent="0.2">
      <c r="K827" s="227"/>
    </row>
    <row r="828" spans="11:11" ht="12.75" customHeight="1" x14ac:dyDescent="0.2">
      <c r="K828" s="227"/>
    </row>
    <row r="829" spans="11:11" ht="12.75" customHeight="1" x14ac:dyDescent="0.2">
      <c r="K829" s="227"/>
    </row>
    <row r="830" spans="11:11" ht="12.75" customHeight="1" x14ac:dyDescent="0.2">
      <c r="K830" s="227"/>
    </row>
    <row r="831" spans="11:11" ht="12.75" customHeight="1" x14ac:dyDescent="0.2">
      <c r="K831" s="227"/>
    </row>
    <row r="832" spans="11:11" ht="12.75" customHeight="1" x14ac:dyDescent="0.2">
      <c r="K832" s="227"/>
    </row>
    <row r="833" spans="11:11" ht="12.75" customHeight="1" x14ac:dyDescent="0.2">
      <c r="K833" s="227"/>
    </row>
    <row r="834" spans="11:11" ht="12.75" customHeight="1" x14ac:dyDescent="0.2">
      <c r="K834" s="227"/>
    </row>
    <row r="835" spans="11:11" ht="12.75" customHeight="1" x14ac:dyDescent="0.2">
      <c r="K835" s="227"/>
    </row>
    <row r="836" spans="11:11" ht="12.75" customHeight="1" x14ac:dyDescent="0.2">
      <c r="K836" s="227"/>
    </row>
    <row r="837" spans="11:11" ht="12.75" customHeight="1" x14ac:dyDescent="0.2">
      <c r="K837" s="227"/>
    </row>
    <row r="838" spans="11:11" ht="12.75" customHeight="1" x14ac:dyDescent="0.2">
      <c r="K838" s="227"/>
    </row>
    <row r="839" spans="11:11" ht="12.75" customHeight="1" x14ac:dyDescent="0.2">
      <c r="K839" s="227"/>
    </row>
    <row r="840" spans="11:11" ht="12.75" customHeight="1" x14ac:dyDescent="0.2">
      <c r="K840" s="227"/>
    </row>
    <row r="841" spans="11:11" ht="12.75" customHeight="1" x14ac:dyDescent="0.2">
      <c r="K841" s="227"/>
    </row>
    <row r="842" spans="11:11" ht="12.75" customHeight="1" x14ac:dyDescent="0.2">
      <c r="K842" s="227"/>
    </row>
    <row r="843" spans="11:11" ht="12.75" customHeight="1" x14ac:dyDescent="0.2">
      <c r="K843" s="227"/>
    </row>
    <row r="844" spans="11:11" ht="12.75" customHeight="1" x14ac:dyDescent="0.2">
      <c r="K844" s="227"/>
    </row>
    <row r="845" spans="11:11" ht="12.75" customHeight="1" x14ac:dyDescent="0.2">
      <c r="K845" s="227"/>
    </row>
    <row r="846" spans="11:11" ht="12.75" customHeight="1" x14ac:dyDescent="0.2">
      <c r="K846" s="227"/>
    </row>
    <row r="847" spans="11:11" ht="12.75" customHeight="1" x14ac:dyDescent="0.2">
      <c r="K847" s="227"/>
    </row>
    <row r="848" spans="11:11" ht="12.75" customHeight="1" x14ac:dyDescent="0.2">
      <c r="K848" s="227"/>
    </row>
    <row r="849" spans="11:11" ht="12.75" customHeight="1" x14ac:dyDescent="0.2">
      <c r="K849" s="227"/>
    </row>
    <row r="850" spans="11:11" ht="12.75" customHeight="1" x14ac:dyDescent="0.2">
      <c r="K850" s="227"/>
    </row>
    <row r="851" spans="11:11" ht="12.75" customHeight="1" x14ac:dyDescent="0.2">
      <c r="K851" s="227"/>
    </row>
    <row r="852" spans="11:11" ht="12.75" customHeight="1" x14ac:dyDescent="0.2">
      <c r="K852" s="227"/>
    </row>
    <row r="853" spans="11:11" ht="12.75" customHeight="1" x14ac:dyDescent="0.2">
      <c r="K853" s="227"/>
    </row>
    <row r="854" spans="11:11" ht="12.75" customHeight="1" x14ac:dyDescent="0.2">
      <c r="K854" s="227"/>
    </row>
    <row r="855" spans="11:11" ht="12.75" customHeight="1" x14ac:dyDescent="0.2">
      <c r="K855" s="227"/>
    </row>
    <row r="856" spans="11:11" ht="12.75" customHeight="1" x14ac:dyDescent="0.2">
      <c r="K856" s="227"/>
    </row>
    <row r="857" spans="11:11" ht="12.75" customHeight="1" x14ac:dyDescent="0.2">
      <c r="K857" s="227"/>
    </row>
    <row r="858" spans="11:11" ht="12.75" customHeight="1" x14ac:dyDescent="0.2">
      <c r="K858" s="227"/>
    </row>
    <row r="859" spans="11:11" ht="12.75" customHeight="1" x14ac:dyDescent="0.2">
      <c r="K859" s="227"/>
    </row>
    <row r="860" spans="11:11" ht="12.75" customHeight="1" x14ac:dyDescent="0.2">
      <c r="K860" s="227"/>
    </row>
    <row r="861" spans="11:11" ht="12.75" customHeight="1" x14ac:dyDescent="0.2">
      <c r="K861" s="227"/>
    </row>
    <row r="862" spans="11:11" ht="12.75" customHeight="1" x14ac:dyDescent="0.2">
      <c r="K862" s="227"/>
    </row>
    <row r="863" spans="11:11" ht="12.75" customHeight="1" x14ac:dyDescent="0.2">
      <c r="K863" s="227"/>
    </row>
    <row r="864" spans="11:11" ht="12.75" customHeight="1" x14ac:dyDescent="0.2">
      <c r="K864" s="227"/>
    </row>
    <row r="865" spans="11:11" ht="12.75" customHeight="1" x14ac:dyDescent="0.2">
      <c r="K865" s="227"/>
    </row>
    <row r="866" spans="11:11" ht="12.75" customHeight="1" x14ac:dyDescent="0.2">
      <c r="K866" s="227"/>
    </row>
    <row r="867" spans="11:11" ht="12.75" customHeight="1" x14ac:dyDescent="0.2">
      <c r="K867" s="227"/>
    </row>
    <row r="868" spans="11:11" ht="12.75" customHeight="1" x14ac:dyDescent="0.2">
      <c r="K868" s="227"/>
    </row>
    <row r="869" spans="11:11" ht="12.75" customHeight="1" x14ac:dyDescent="0.2">
      <c r="K869" s="227"/>
    </row>
    <row r="870" spans="11:11" ht="12.75" customHeight="1" x14ac:dyDescent="0.2">
      <c r="K870" s="227"/>
    </row>
    <row r="871" spans="11:11" ht="12.75" customHeight="1" x14ac:dyDescent="0.2">
      <c r="K871" s="227"/>
    </row>
    <row r="872" spans="11:11" ht="12.75" customHeight="1" x14ac:dyDescent="0.2">
      <c r="K872" s="227"/>
    </row>
    <row r="873" spans="11:11" ht="12.75" customHeight="1" x14ac:dyDescent="0.2">
      <c r="K873" s="227"/>
    </row>
    <row r="874" spans="11:11" ht="12.75" customHeight="1" x14ac:dyDescent="0.2">
      <c r="K874" s="227"/>
    </row>
    <row r="875" spans="11:11" ht="12.75" customHeight="1" x14ac:dyDescent="0.2">
      <c r="K875" s="227"/>
    </row>
    <row r="876" spans="11:11" ht="12.75" customHeight="1" x14ac:dyDescent="0.2">
      <c r="K876" s="227"/>
    </row>
    <row r="877" spans="11:11" ht="12.75" customHeight="1" x14ac:dyDescent="0.2">
      <c r="K877" s="227"/>
    </row>
    <row r="878" spans="11:11" ht="12.75" customHeight="1" x14ac:dyDescent="0.2">
      <c r="K878" s="227"/>
    </row>
    <row r="879" spans="11:11" ht="12.75" customHeight="1" x14ac:dyDescent="0.2">
      <c r="K879" s="227"/>
    </row>
    <row r="880" spans="11:11" ht="12.75" customHeight="1" x14ac:dyDescent="0.2">
      <c r="K880" s="227"/>
    </row>
    <row r="881" spans="11:11" ht="12.75" customHeight="1" x14ac:dyDescent="0.2">
      <c r="K881" s="227"/>
    </row>
    <row r="882" spans="11:11" ht="12.75" customHeight="1" x14ac:dyDescent="0.2">
      <c r="K882" s="227"/>
    </row>
    <row r="883" spans="11:11" ht="12.75" customHeight="1" x14ac:dyDescent="0.2">
      <c r="K883" s="227"/>
    </row>
    <row r="884" spans="11:11" ht="12.75" customHeight="1" x14ac:dyDescent="0.2">
      <c r="K884" s="227"/>
    </row>
    <row r="885" spans="11:11" ht="12.75" customHeight="1" x14ac:dyDescent="0.2">
      <c r="K885" s="227"/>
    </row>
    <row r="886" spans="11:11" ht="12.75" customHeight="1" x14ac:dyDescent="0.2">
      <c r="K886" s="227"/>
    </row>
    <row r="887" spans="11:11" ht="12.75" customHeight="1" x14ac:dyDescent="0.2">
      <c r="K887" s="227"/>
    </row>
    <row r="888" spans="11:11" ht="12.75" customHeight="1" x14ac:dyDescent="0.2">
      <c r="K888" s="227"/>
    </row>
    <row r="889" spans="11:11" ht="12.75" customHeight="1" x14ac:dyDescent="0.2">
      <c r="K889" s="227"/>
    </row>
    <row r="890" spans="11:11" ht="12.75" customHeight="1" x14ac:dyDescent="0.2">
      <c r="K890" s="227"/>
    </row>
    <row r="891" spans="11:11" ht="12.75" customHeight="1" x14ac:dyDescent="0.2">
      <c r="K891" s="227"/>
    </row>
    <row r="892" spans="11:11" ht="12.75" customHeight="1" x14ac:dyDescent="0.2">
      <c r="K892" s="227"/>
    </row>
    <row r="893" spans="11:11" ht="12.75" customHeight="1" x14ac:dyDescent="0.2">
      <c r="K893" s="227"/>
    </row>
    <row r="894" spans="11:11" ht="12.75" customHeight="1" x14ac:dyDescent="0.2">
      <c r="K894" s="227"/>
    </row>
    <row r="895" spans="11:11" ht="12.75" customHeight="1" x14ac:dyDescent="0.2">
      <c r="K895" s="227"/>
    </row>
    <row r="896" spans="11:11" ht="12.75" customHeight="1" x14ac:dyDescent="0.2">
      <c r="K896" s="227"/>
    </row>
    <row r="897" spans="11:11" ht="12.75" customHeight="1" x14ac:dyDescent="0.2">
      <c r="K897" s="227"/>
    </row>
    <row r="898" spans="11:11" ht="12.75" customHeight="1" x14ac:dyDescent="0.2">
      <c r="K898" s="227"/>
    </row>
    <row r="899" spans="11:11" ht="12.75" customHeight="1" x14ac:dyDescent="0.2">
      <c r="K899" s="227"/>
    </row>
    <row r="900" spans="11:11" ht="12.75" customHeight="1" x14ac:dyDescent="0.2">
      <c r="K900" s="227"/>
    </row>
    <row r="901" spans="11:11" ht="12.75" customHeight="1" x14ac:dyDescent="0.2">
      <c r="K901" s="227"/>
    </row>
    <row r="902" spans="11:11" ht="12.75" customHeight="1" x14ac:dyDescent="0.2">
      <c r="K902" s="227"/>
    </row>
    <row r="903" spans="11:11" ht="12.75" customHeight="1" x14ac:dyDescent="0.2">
      <c r="K903" s="227"/>
    </row>
    <row r="904" spans="11:11" ht="12.75" customHeight="1" x14ac:dyDescent="0.2">
      <c r="K904" s="227"/>
    </row>
    <row r="905" spans="11:11" ht="12.75" customHeight="1" x14ac:dyDescent="0.2">
      <c r="K905" s="227"/>
    </row>
    <row r="906" spans="11:11" ht="12.75" customHeight="1" x14ac:dyDescent="0.2">
      <c r="K906" s="227"/>
    </row>
    <row r="907" spans="11:11" ht="12.75" customHeight="1" x14ac:dyDescent="0.2">
      <c r="K907" s="227"/>
    </row>
    <row r="908" spans="11:11" ht="12.75" customHeight="1" x14ac:dyDescent="0.2">
      <c r="K908" s="227"/>
    </row>
    <row r="909" spans="11:11" ht="12.75" customHeight="1" x14ac:dyDescent="0.2">
      <c r="K909" s="227"/>
    </row>
    <row r="910" spans="11:11" ht="12.75" customHeight="1" x14ac:dyDescent="0.2">
      <c r="K910" s="227"/>
    </row>
    <row r="911" spans="11:11" ht="12.75" customHeight="1" x14ac:dyDescent="0.2">
      <c r="K911" s="227"/>
    </row>
    <row r="912" spans="11:11" ht="12.75" customHeight="1" x14ac:dyDescent="0.2">
      <c r="K912" s="227"/>
    </row>
    <row r="913" spans="11:11" ht="12.75" customHeight="1" x14ac:dyDescent="0.2">
      <c r="K913" s="227"/>
    </row>
    <row r="914" spans="11:11" ht="12.75" customHeight="1" x14ac:dyDescent="0.2">
      <c r="K914" s="227"/>
    </row>
    <row r="915" spans="11:11" ht="12.75" customHeight="1" x14ac:dyDescent="0.2">
      <c r="K915" s="227"/>
    </row>
    <row r="916" spans="11:11" ht="12.75" customHeight="1" x14ac:dyDescent="0.2">
      <c r="K916" s="227"/>
    </row>
    <row r="917" spans="11:11" ht="12.75" customHeight="1" x14ac:dyDescent="0.2">
      <c r="K917" s="227"/>
    </row>
    <row r="918" spans="11:11" ht="12.75" customHeight="1" x14ac:dyDescent="0.2">
      <c r="K918" s="227"/>
    </row>
    <row r="919" spans="11:11" ht="12.75" customHeight="1" x14ac:dyDescent="0.2">
      <c r="K919" s="227"/>
    </row>
    <row r="920" spans="11:11" ht="12.75" customHeight="1" x14ac:dyDescent="0.2">
      <c r="K920" s="227"/>
    </row>
    <row r="921" spans="11:11" ht="12.75" customHeight="1" x14ac:dyDescent="0.2">
      <c r="K921" s="227"/>
    </row>
    <row r="922" spans="11:11" ht="12.75" customHeight="1" x14ac:dyDescent="0.2">
      <c r="K922" s="227"/>
    </row>
    <row r="923" spans="11:11" ht="12.75" customHeight="1" x14ac:dyDescent="0.2">
      <c r="K923" s="227"/>
    </row>
    <row r="924" spans="11:11" ht="12.75" customHeight="1" x14ac:dyDescent="0.2">
      <c r="K924" s="227"/>
    </row>
    <row r="925" spans="11:11" ht="12.75" customHeight="1" x14ac:dyDescent="0.2">
      <c r="K925" s="227"/>
    </row>
    <row r="926" spans="11:11" ht="12.75" customHeight="1" x14ac:dyDescent="0.2">
      <c r="K926" s="227"/>
    </row>
    <row r="927" spans="11:11" ht="12.75" customHeight="1" x14ac:dyDescent="0.2">
      <c r="K927" s="227"/>
    </row>
    <row r="928" spans="11:11" ht="12.75" customHeight="1" x14ac:dyDescent="0.2">
      <c r="K928" s="227"/>
    </row>
    <row r="929" spans="11:11" ht="12.75" customHeight="1" x14ac:dyDescent="0.2">
      <c r="K929" s="227"/>
    </row>
    <row r="930" spans="11:11" ht="12.75" customHeight="1" x14ac:dyDescent="0.2">
      <c r="K930" s="227"/>
    </row>
    <row r="931" spans="11:11" ht="12.75" customHeight="1" x14ac:dyDescent="0.2">
      <c r="K931" s="227"/>
    </row>
    <row r="932" spans="11:11" ht="12.75" customHeight="1" x14ac:dyDescent="0.2">
      <c r="K932" s="227"/>
    </row>
    <row r="933" spans="11:11" ht="12.75" customHeight="1" x14ac:dyDescent="0.2">
      <c r="K933" s="227"/>
    </row>
    <row r="934" spans="11:11" ht="12.75" customHeight="1" x14ac:dyDescent="0.2">
      <c r="K934" s="227"/>
    </row>
    <row r="935" spans="11:11" ht="12.75" customHeight="1" x14ac:dyDescent="0.2">
      <c r="K935" s="227"/>
    </row>
    <row r="936" spans="11:11" ht="12.75" customHeight="1" x14ac:dyDescent="0.2">
      <c r="K936" s="227"/>
    </row>
    <row r="937" spans="11:11" ht="12.75" customHeight="1" x14ac:dyDescent="0.2">
      <c r="K937" s="227"/>
    </row>
    <row r="938" spans="11:11" ht="12.75" customHeight="1" x14ac:dyDescent="0.2">
      <c r="K938" s="227"/>
    </row>
    <row r="939" spans="11:11" ht="12.75" customHeight="1" x14ac:dyDescent="0.2">
      <c r="K939" s="227"/>
    </row>
    <row r="940" spans="11:11" ht="12.75" customHeight="1" x14ac:dyDescent="0.2">
      <c r="K940" s="227"/>
    </row>
    <row r="941" spans="11:11" ht="12.75" customHeight="1" x14ac:dyDescent="0.2">
      <c r="K941" s="227"/>
    </row>
    <row r="942" spans="11:11" ht="12.75" customHeight="1" x14ac:dyDescent="0.2">
      <c r="K942" s="227"/>
    </row>
    <row r="943" spans="11:11" ht="12.75" customHeight="1" x14ac:dyDescent="0.2">
      <c r="K943" s="227"/>
    </row>
    <row r="944" spans="11:11" ht="12.75" customHeight="1" x14ac:dyDescent="0.2">
      <c r="K944" s="227"/>
    </row>
    <row r="945" spans="11:11" ht="12.75" customHeight="1" x14ac:dyDescent="0.2">
      <c r="K945" s="227"/>
    </row>
    <row r="946" spans="11:11" ht="12.75" customHeight="1" x14ac:dyDescent="0.2">
      <c r="K946" s="227"/>
    </row>
    <row r="947" spans="11:11" ht="12.75" customHeight="1" x14ac:dyDescent="0.2">
      <c r="K947" s="227"/>
    </row>
    <row r="948" spans="11:11" ht="12.75" customHeight="1" x14ac:dyDescent="0.2">
      <c r="K948" s="227"/>
    </row>
    <row r="949" spans="11:11" ht="12.75" customHeight="1" x14ac:dyDescent="0.2">
      <c r="K949" s="227"/>
    </row>
    <row r="950" spans="11:11" ht="12.75" customHeight="1" x14ac:dyDescent="0.2">
      <c r="K950" s="227"/>
    </row>
    <row r="951" spans="11:11" ht="12.75" customHeight="1" x14ac:dyDescent="0.2">
      <c r="K951" s="227"/>
    </row>
    <row r="952" spans="11:11" ht="12.75" customHeight="1" x14ac:dyDescent="0.2">
      <c r="K952" s="227"/>
    </row>
    <row r="953" spans="11:11" ht="12.75" customHeight="1" x14ac:dyDescent="0.2">
      <c r="K953" s="227"/>
    </row>
    <row r="954" spans="11:11" ht="12.75" customHeight="1" x14ac:dyDescent="0.2">
      <c r="K954" s="227"/>
    </row>
    <row r="955" spans="11:11" ht="12.75" customHeight="1" x14ac:dyDescent="0.2">
      <c r="K955" s="227"/>
    </row>
    <row r="956" spans="11:11" ht="12.75" customHeight="1" x14ac:dyDescent="0.2">
      <c r="K956" s="227"/>
    </row>
    <row r="957" spans="11:11" ht="12.75" customHeight="1" x14ac:dyDescent="0.2">
      <c r="K957" s="227"/>
    </row>
    <row r="958" spans="11:11" ht="12.75" customHeight="1" x14ac:dyDescent="0.2">
      <c r="K958" s="227"/>
    </row>
    <row r="959" spans="11:11" ht="12.75" customHeight="1" x14ac:dyDescent="0.2">
      <c r="K959" s="227"/>
    </row>
    <row r="960" spans="11:11" ht="12.75" customHeight="1" x14ac:dyDescent="0.2">
      <c r="K960" s="227"/>
    </row>
    <row r="961" spans="11:11" ht="12.75" customHeight="1" x14ac:dyDescent="0.2">
      <c r="K961" s="227"/>
    </row>
    <row r="962" spans="11:11" ht="12.75" customHeight="1" x14ac:dyDescent="0.2">
      <c r="K962" s="227"/>
    </row>
    <row r="963" spans="11:11" ht="12.75" customHeight="1" x14ac:dyDescent="0.2">
      <c r="K963" s="227"/>
    </row>
    <row r="964" spans="11:11" ht="12.75" customHeight="1" x14ac:dyDescent="0.2">
      <c r="K964" s="227"/>
    </row>
    <row r="965" spans="11:11" ht="12.75" customHeight="1" x14ac:dyDescent="0.2">
      <c r="K965" s="227"/>
    </row>
    <row r="966" spans="11:11" ht="12.75" customHeight="1" x14ac:dyDescent="0.2">
      <c r="K966" s="227"/>
    </row>
    <row r="967" spans="11:11" ht="12.75" customHeight="1" x14ac:dyDescent="0.2">
      <c r="K967" s="227"/>
    </row>
    <row r="968" spans="11:11" ht="12.75" customHeight="1" x14ac:dyDescent="0.2">
      <c r="K968" s="227"/>
    </row>
    <row r="969" spans="11:11" ht="12.75" customHeight="1" x14ac:dyDescent="0.2">
      <c r="K969" s="227"/>
    </row>
    <row r="970" spans="11:11" ht="12.75" customHeight="1" x14ac:dyDescent="0.2">
      <c r="K970" s="227"/>
    </row>
    <row r="971" spans="11:11" ht="12.75" customHeight="1" x14ac:dyDescent="0.2">
      <c r="K971" s="227"/>
    </row>
    <row r="972" spans="11:11" ht="12.75" customHeight="1" x14ac:dyDescent="0.2">
      <c r="K972" s="227"/>
    </row>
    <row r="973" spans="11:11" ht="12.75" customHeight="1" x14ac:dyDescent="0.2">
      <c r="K973" s="227"/>
    </row>
    <row r="974" spans="11:11" ht="12.75" customHeight="1" x14ac:dyDescent="0.2">
      <c r="K974" s="227"/>
    </row>
    <row r="975" spans="11:11" ht="12.75" customHeight="1" x14ac:dyDescent="0.2">
      <c r="K975" s="227"/>
    </row>
    <row r="976" spans="11:11" ht="12.75" customHeight="1" x14ac:dyDescent="0.2">
      <c r="K976" s="227"/>
    </row>
    <row r="977" spans="11:11" ht="15" customHeight="1" x14ac:dyDescent="0.2">
      <c r="K977" s="227"/>
    </row>
    <row r="978" spans="11:11" ht="15" customHeight="1" x14ac:dyDescent="0.2">
      <c r="K978" s="227"/>
    </row>
    <row r="979" spans="11:11" ht="15" customHeight="1" x14ac:dyDescent="0.2">
      <c r="K979" s="227"/>
    </row>
    <row r="980" spans="11:11" ht="15" customHeight="1" x14ac:dyDescent="0.2">
      <c r="K980" s="227"/>
    </row>
    <row r="981" spans="11:11" ht="15" customHeight="1" x14ac:dyDescent="0.2">
      <c r="K981" s="227"/>
    </row>
    <row r="982" spans="11:11" ht="15" customHeight="1" x14ac:dyDescent="0.2">
      <c r="K982" s="227"/>
    </row>
    <row r="983" spans="11:11" ht="15" customHeight="1" x14ac:dyDescent="0.2">
      <c r="K983" s="227"/>
    </row>
    <row r="984" spans="11:11" ht="15" customHeight="1" x14ac:dyDescent="0.2">
      <c r="K984" s="227"/>
    </row>
    <row r="985" spans="11:11" ht="15" customHeight="1" x14ac:dyDescent="0.2">
      <c r="K985" s="227"/>
    </row>
    <row r="986" spans="11:11" ht="15" customHeight="1" x14ac:dyDescent="0.2">
      <c r="K986" s="227"/>
    </row>
    <row r="987" spans="11:11" ht="15" customHeight="1" x14ac:dyDescent="0.2">
      <c r="K987" s="227"/>
    </row>
    <row r="988" spans="11:11" ht="15" customHeight="1" x14ac:dyDescent="0.2">
      <c r="K988" s="227"/>
    </row>
    <row r="989" spans="11:11" ht="15" customHeight="1" x14ac:dyDescent="0.2">
      <c r="K989" s="227"/>
    </row>
    <row r="990" spans="11:11" ht="15" customHeight="1" x14ac:dyDescent="0.2">
      <c r="K990" s="227"/>
    </row>
    <row r="991" spans="11:11" ht="15" customHeight="1" x14ac:dyDescent="0.2">
      <c r="K991" s="227"/>
    </row>
    <row r="992" spans="11:11" ht="15" customHeight="1" x14ac:dyDescent="0.2">
      <c r="K992" s="227"/>
    </row>
    <row r="993" spans="11:11" ht="15" customHeight="1" x14ac:dyDescent="0.2">
      <c r="K993" s="227"/>
    </row>
    <row r="994" spans="11:11" ht="15" customHeight="1" x14ac:dyDescent="0.2">
      <c r="K994" s="227"/>
    </row>
    <row r="995" spans="11:11" ht="15" customHeight="1" x14ac:dyDescent="0.2">
      <c r="K995" s="227"/>
    </row>
    <row r="996" spans="11:11" ht="15" customHeight="1" x14ac:dyDescent="0.2">
      <c r="K996" s="227"/>
    </row>
    <row r="997" spans="11:11" ht="15" customHeight="1" x14ac:dyDescent="0.2">
      <c r="K997" s="227"/>
    </row>
    <row r="998" spans="11:11" ht="15" customHeight="1" x14ac:dyDescent="0.2">
      <c r="K998" s="227"/>
    </row>
    <row r="999" spans="11:11" ht="15" customHeight="1" x14ac:dyDescent="0.2">
      <c r="K999" s="227"/>
    </row>
    <row r="1000" spans="11:11" ht="15" customHeight="1" x14ac:dyDescent="0.2">
      <c r="K1000" s="227"/>
    </row>
    <row r="1001" spans="11:11" ht="15" customHeight="1" x14ac:dyDescent="0.2">
      <c r="K1001" s="227"/>
    </row>
    <row r="1002" spans="11:11" ht="15" customHeight="1" x14ac:dyDescent="0.2">
      <c r="K1002" s="227"/>
    </row>
    <row r="1003" spans="11:11" ht="15" customHeight="1" x14ac:dyDescent="0.2">
      <c r="K1003" s="227"/>
    </row>
    <row r="1004" spans="11:11" ht="15" customHeight="1" x14ac:dyDescent="0.2">
      <c r="K1004" s="227"/>
    </row>
    <row r="1005" spans="11:11" ht="15" customHeight="1" x14ac:dyDescent="0.2">
      <c r="K1005" s="227"/>
    </row>
    <row r="1006" spans="11:11" ht="15" customHeight="1" x14ac:dyDescent="0.2">
      <c r="K1006" s="227"/>
    </row>
    <row r="1007" spans="11:11" ht="15" customHeight="1" x14ac:dyDescent="0.2">
      <c r="K1007" s="227"/>
    </row>
    <row r="1008" spans="11:11" ht="15" customHeight="1" x14ac:dyDescent="0.2">
      <c r="K1008" s="227"/>
    </row>
    <row r="1009" spans="11:11" ht="15" customHeight="1" x14ac:dyDescent="0.2">
      <c r="K1009" s="227"/>
    </row>
    <row r="1010" spans="11:11" ht="15" customHeight="1" x14ac:dyDescent="0.2">
      <c r="K1010" s="227"/>
    </row>
    <row r="1011" spans="11:11" ht="15" customHeight="1" x14ac:dyDescent="0.2">
      <c r="K1011" s="227"/>
    </row>
    <row r="1012" spans="11:11" ht="15" customHeight="1" x14ac:dyDescent="0.2">
      <c r="K1012" s="227"/>
    </row>
    <row r="1013" spans="11:11" ht="15" customHeight="1" x14ac:dyDescent="0.2">
      <c r="K1013" s="227"/>
    </row>
    <row r="1014" spans="11:11" ht="15" customHeight="1" x14ac:dyDescent="0.2">
      <c r="K1014" s="227"/>
    </row>
    <row r="1015" spans="11:11" ht="15" customHeight="1" x14ac:dyDescent="0.2">
      <c r="K1015" s="227"/>
    </row>
    <row r="1016" spans="11:11" ht="15" customHeight="1" x14ac:dyDescent="0.2">
      <c r="K1016" s="227"/>
    </row>
    <row r="1017" spans="11:11" ht="15" customHeight="1" x14ac:dyDescent="0.2">
      <c r="K1017" s="227"/>
    </row>
    <row r="1018" spans="11:11" ht="15" customHeight="1" x14ac:dyDescent="0.2">
      <c r="K1018" s="227"/>
    </row>
  </sheetData>
  <mergeCells count="85">
    <mergeCell ref="J35:K35"/>
    <mergeCell ref="J36:K36"/>
    <mergeCell ref="J38:K38"/>
    <mergeCell ref="J39:K39"/>
    <mergeCell ref="F42:G42"/>
    <mergeCell ref="F43:G43"/>
    <mergeCell ref="F44:G44"/>
    <mergeCell ref="J14:K15"/>
    <mergeCell ref="G14:I14"/>
    <mergeCell ref="J16:K16"/>
    <mergeCell ref="J17:K17"/>
    <mergeCell ref="J18:K18"/>
    <mergeCell ref="J19:K19"/>
    <mergeCell ref="J20:K20"/>
    <mergeCell ref="J21:K21"/>
    <mergeCell ref="J22:K22"/>
    <mergeCell ref="J23:K23"/>
    <mergeCell ref="A37:F37"/>
    <mergeCell ref="G38:I38"/>
    <mergeCell ref="G39:I39"/>
    <mergeCell ref="E14:E15"/>
    <mergeCell ref="A1:L1"/>
    <mergeCell ref="A5:C5"/>
    <mergeCell ref="D6:E6"/>
    <mergeCell ref="F6:I6"/>
    <mergeCell ref="J6:K6"/>
    <mergeCell ref="A6:C6"/>
    <mergeCell ref="D5:L5"/>
    <mergeCell ref="D2:K4"/>
    <mergeCell ref="A7:C7"/>
    <mergeCell ref="D7:E7"/>
    <mergeCell ref="H7:I7"/>
    <mergeCell ref="J7:K7"/>
    <mergeCell ref="A8:C8"/>
    <mergeCell ref="F7:G7"/>
    <mergeCell ref="A10:C10"/>
    <mergeCell ref="D8:L8"/>
    <mergeCell ref="E11:L11"/>
    <mergeCell ref="E12:L12"/>
    <mergeCell ref="F10:G10"/>
    <mergeCell ref="H10:I10"/>
    <mergeCell ref="K10:L10"/>
    <mergeCell ref="D9:L9"/>
    <mergeCell ref="A9:C9"/>
    <mergeCell ref="A11:C12"/>
    <mergeCell ref="C14:C15"/>
    <mergeCell ref="A13:L13"/>
    <mergeCell ref="L14:L15"/>
    <mergeCell ref="A14:B15"/>
    <mergeCell ref="D14:D15"/>
    <mergeCell ref="K47:L47"/>
    <mergeCell ref="A40:G40"/>
    <mergeCell ref="A35:F35"/>
    <mergeCell ref="A36:F36"/>
    <mergeCell ref="A38:F38"/>
    <mergeCell ref="A39:F39"/>
    <mergeCell ref="H40:J40"/>
    <mergeCell ref="A46:B46"/>
    <mergeCell ref="A47:B47"/>
    <mergeCell ref="C47:E47"/>
    <mergeCell ref="C46:E46"/>
    <mergeCell ref="H41:L44"/>
    <mergeCell ref="A42:D42"/>
    <mergeCell ref="A43:D43"/>
    <mergeCell ref="A44:D44"/>
    <mergeCell ref="A41:G41"/>
    <mergeCell ref="A31:B31"/>
    <mergeCell ref="A33:B33"/>
    <mergeCell ref="A34:B34"/>
    <mergeCell ref="A32:B32"/>
    <mergeCell ref="A22:B22"/>
    <mergeCell ref="A25:B25"/>
    <mergeCell ref="A26:B26"/>
    <mergeCell ref="A23:B23"/>
    <mergeCell ref="A24:B24"/>
    <mergeCell ref="A30:B30"/>
    <mergeCell ref="A27:B27"/>
    <mergeCell ref="A28:B28"/>
    <mergeCell ref="A29:B29"/>
    <mergeCell ref="A19:B19"/>
    <mergeCell ref="A20:B20"/>
    <mergeCell ref="A21:B21"/>
    <mergeCell ref="A16:B16"/>
    <mergeCell ref="A17:B17"/>
    <mergeCell ref="A18:B18"/>
  </mergeCells>
  <dataValidations count="2">
    <dataValidation type="date" allowBlank="1" showInputMessage="1" showErrorMessage="1" prompt=" - " sqref="C16:E34" xr:uid="{00000000-0002-0000-0000-000000000000}">
      <formula1>10959</formula1>
      <formula2>47848</formula2>
    </dataValidation>
    <dataValidation type="list" allowBlank="1" showInputMessage="1" showErrorMessage="1" prompt=" - " sqref="F16:F34" xr:uid="{00000000-0002-0000-0000-000001000000}">
      <formula1>$M$1:$M$1</formula1>
    </dataValidation>
  </dataValidations>
  <pageMargins left="0.39370078740157483" right="0.39370078740157483" top="0.59055118110236227" bottom="0.39370078740157483" header="0.51181102362204722" footer="0.51181102362204722"/>
  <pageSetup scale="41" orientation="portrait" r:id="rId1"/>
  <headerFooter>
    <oddFooter>&amp;CPág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1BAE4-8B8D-4FBC-A0EC-5D8D93EF302D}">
  <dimension ref="A1:R40"/>
  <sheetViews>
    <sheetView workbookViewId="0">
      <selection activeCell="A12" sqref="A12"/>
    </sheetView>
  </sheetViews>
  <sheetFormatPr baseColWidth="10" defaultRowHeight="16.5" x14ac:dyDescent="0.3"/>
  <cols>
    <col min="1" max="1" width="13.85546875" style="6" customWidth="1"/>
    <col min="2" max="2" width="22.85546875" style="6" customWidth="1"/>
    <col min="3" max="3" width="17.28515625" style="6" customWidth="1"/>
    <col min="4" max="4" width="14.5703125" style="6" customWidth="1"/>
    <col min="5" max="5" width="12" style="6" customWidth="1"/>
    <col min="6" max="6" width="8.42578125" style="6" customWidth="1"/>
    <col min="7" max="7" width="13.140625" style="6" customWidth="1"/>
    <col min="8" max="8" width="15" style="6" customWidth="1"/>
    <col min="9" max="9" width="19.42578125" style="6" customWidth="1"/>
    <col min="10" max="10" width="15.28515625" style="6" customWidth="1"/>
    <col min="11" max="11" width="15.42578125" style="6" customWidth="1"/>
    <col min="12" max="12" width="13.85546875" style="6" customWidth="1"/>
    <col min="13" max="13" width="16.42578125" style="6" customWidth="1"/>
    <col min="14" max="14" width="26.7109375" style="6" customWidth="1"/>
    <col min="15" max="15" width="22.140625" style="6" customWidth="1"/>
    <col min="16" max="16" width="15.140625" style="6" customWidth="1"/>
    <col min="17" max="17" width="19.5703125" style="6" customWidth="1"/>
    <col min="18" max="18" width="16" style="6" customWidth="1"/>
    <col min="19" max="16384" width="11.42578125" style="6"/>
  </cols>
  <sheetData>
    <row r="1" spans="1:18" ht="18" x14ac:dyDescent="0.3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x14ac:dyDescent="0.3">
      <c r="A2" s="59" t="s">
        <v>43</v>
      </c>
      <c r="B2" s="81" t="s">
        <v>44</v>
      </c>
      <c r="C2" s="82"/>
      <c r="D2" s="82"/>
      <c r="E2" s="83" t="s">
        <v>45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x14ac:dyDescent="0.3">
      <c r="A3" s="59"/>
      <c r="B3" s="81"/>
      <c r="C3" s="82"/>
      <c r="D3" s="82"/>
      <c r="E3" s="83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11" customFormat="1" ht="102" x14ac:dyDescent="0.25">
      <c r="A4" s="59"/>
      <c r="B4" s="8" t="s">
        <v>46</v>
      </c>
      <c r="C4" s="82" t="s">
        <v>47</v>
      </c>
      <c r="D4" s="85"/>
      <c r="E4" s="9" t="s">
        <v>48</v>
      </c>
      <c r="F4" s="86" t="s">
        <v>49</v>
      </c>
      <c r="G4" s="87"/>
      <c r="H4" s="10" t="s">
        <v>50</v>
      </c>
      <c r="I4" s="10" t="s">
        <v>51</v>
      </c>
      <c r="J4" s="10" t="s">
        <v>52</v>
      </c>
      <c r="K4" s="10" t="s">
        <v>53</v>
      </c>
      <c r="L4" s="10" t="s">
        <v>54</v>
      </c>
      <c r="M4" s="10" t="s">
        <v>55</v>
      </c>
      <c r="N4" s="10" t="s">
        <v>56</v>
      </c>
      <c r="O4" s="10" t="s">
        <v>57</v>
      </c>
      <c r="P4" s="10" t="s">
        <v>58</v>
      </c>
      <c r="Q4" s="10" t="s">
        <v>59</v>
      </c>
      <c r="R4" s="10" t="s">
        <v>60</v>
      </c>
    </row>
    <row r="5" spans="1:18" x14ac:dyDescent="0.3">
      <c r="A5" s="7" t="s">
        <v>61</v>
      </c>
      <c r="B5" s="12">
        <v>0</v>
      </c>
      <c r="C5" s="65">
        <v>0</v>
      </c>
      <c r="D5" s="66"/>
      <c r="E5" s="13">
        <v>0</v>
      </c>
      <c r="F5" s="67">
        <v>0</v>
      </c>
      <c r="G5" s="68"/>
      <c r="H5" s="14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6">
        <v>0</v>
      </c>
      <c r="O5" s="17">
        <v>0</v>
      </c>
      <c r="P5" s="17">
        <v>0</v>
      </c>
      <c r="Q5" s="15">
        <v>0</v>
      </c>
      <c r="R5" s="15">
        <v>0</v>
      </c>
    </row>
    <row r="6" spans="1:18" x14ac:dyDescent="0.3">
      <c r="A6" s="7"/>
      <c r="B6" s="69">
        <f>B5+C5</f>
        <v>0</v>
      </c>
      <c r="C6" s="70"/>
      <c r="D6" s="70"/>
      <c r="E6" s="13"/>
      <c r="F6" s="67"/>
      <c r="G6" s="68"/>
      <c r="H6" s="14"/>
      <c r="I6" s="15"/>
      <c r="J6" s="15"/>
      <c r="K6" s="15"/>
      <c r="L6" s="15"/>
      <c r="M6" s="15"/>
      <c r="N6" s="16"/>
      <c r="O6" s="17"/>
      <c r="P6" s="17"/>
      <c r="Q6" s="15"/>
      <c r="R6" s="15"/>
    </row>
    <row r="7" spans="1:18" x14ac:dyDescent="0.3">
      <c r="A7" s="7" t="s">
        <v>62</v>
      </c>
      <c r="B7" s="18"/>
      <c r="C7" s="71" t="s">
        <v>63</v>
      </c>
      <c r="D7" s="72"/>
      <c r="E7" s="19"/>
      <c r="F7" s="73"/>
      <c r="G7" s="74"/>
      <c r="H7" s="20"/>
      <c r="I7" s="21"/>
      <c r="J7" s="21"/>
      <c r="K7" s="21"/>
      <c r="L7" s="21"/>
      <c r="M7" s="21"/>
      <c r="N7" s="21"/>
      <c r="O7" s="18"/>
      <c r="P7" s="22"/>
      <c r="Q7" s="21"/>
      <c r="R7" s="21"/>
    </row>
    <row r="8" spans="1:18" x14ac:dyDescent="0.3">
      <c r="A8" s="23"/>
      <c r="B8" s="23"/>
      <c r="C8" s="23"/>
      <c r="D8" s="24"/>
      <c r="H8" s="25"/>
      <c r="O8" s="24"/>
      <c r="P8" s="26"/>
    </row>
    <row r="10" spans="1:18" x14ac:dyDescent="0.3">
      <c r="A10" s="75" t="s">
        <v>64</v>
      </c>
      <c r="B10" s="75"/>
      <c r="C10" s="27"/>
    </row>
    <row r="11" spans="1:18" x14ac:dyDescent="0.3">
      <c r="A11" s="15">
        <v>0.2</v>
      </c>
      <c r="B11" s="15">
        <v>1</v>
      </c>
      <c r="C11" s="28"/>
    </row>
    <row r="12" spans="1:18" x14ac:dyDescent="0.3">
      <c r="A12" s="29">
        <f>+A11*B12/B11</f>
        <v>0</v>
      </c>
      <c r="B12" s="17">
        <v>0</v>
      </c>
      <c r="C12" s="30"/>
    </row>
    <row r="14" spans="1:18" x14ac:dyDescent="0.3">
      <c r="A14" s="76" t="s">
        <v>65</v>
      </c>
      <c r="B14" s="76"/>
      <c r="C14" s="76"/>
      <c r="D14" s="76"/>
      <c r="E14" s="76"/>
      <c r="F14" s="76"/>
      <c r="G14" s="76"/>
      <c r="H14" s="76"/>
      <c r="I14" s="76"/>
    </row>
    <row r="15" spans="1:18" x14ac:dyDescent="0.3">
      <c r="A15" s="31">
        <f>E5</f>
        <v>0</v>
      </c>
      <c r="B15" s="77" t="str">
        <f>E4</f>
        <v>20% por el título de doctorado adicional.</v>
      </c>
      <c r="C15" s="78"/>
      <c r="D15" s="78"/>
      <c r="E15" s="78"/>
      <c r="F15" s="78"/>
      <c r="G15" s="78"/>
      <c r="H15" s="78"/>
      <c r="I15" s="79"/>
    </row>
    <row r="16" spans="1:18" x14ac:dyDescent="0.3">
      <c r="A16" s="31">
        <f>F5</f>
        <v>0</v>
      </c>
      <c r="B16" s="77" t="str">
        <f>F4</f>
        <v>15% por la terminación y aprobación de materias correspondientes a un doctorado adicional.</v>
      </c>
      <c r="C16" s="78"/>
      <c r="D16" s="78"/>
      <c r="E16" s="78"/>
      <c r="F16" s="78"/>
      <c r="G16" s="78"/>
      <c r="H16" s="78"/>
      <c r="I16" s="79"/>
    </row>
    <row r="17" spans="1:9" x14ac:dyDescent="0.3">
      <c r="A17" s="31">
        <f>H5</f>
        <v>0</v>
      </c>
      <c r="B17" s="77" t="str">
        <f>H4</f>
        <v>15% por el título de maestría adicional.</v>
      </c>
      <c r="C17" s="78"/>
      <c r="D17" s="78"/>
      <c r="E17" s="78"/>
      <c r="F17" s="78"/>
      <c r="G17" s="78"/>
      <c r="H17" s="78"/>
      <c r="I17" s="79"/>
    </row>
    <row r="18" spans="1:9" x14ac:dyDescent="0.3">
      <c r="A18" s="32">
        <f>I5</f>
        <v>0</v>
      </c>
      <c r="B18" s="60" t="str">
        <f>I4</f>
        <v>10% por la terminación y aprobación de materias correspondientes a una maestría adicional.</v>
      </c>
      <c r="C18" s="61"/>
      <c r="D18" s="61"/>
      <c r="E18" s="61"/>
      <c r="F18" s="61"/>
      <c r="G18" s="61"/>
      <c r="H18" s="61"/>
      <c r="I18" s="62"/>
    </row>
    <row r="19" spans="1:9" x14ac:dyDescent="0.3">
      <c r="A19" s="32">
        <f>J5</f>
        <v>0</v>
      </c>
      <c r="B19" s="60" t="str">
        <f>J4</f>
        <v>10% por el título de especialización adicional.</v>
      </c>
      <c r="C19" s="61"/>
      <c r="D19" s="61"/>
      <c r="E19" s="61"/>
      <c r="F19" s="61"/>
      <c r="G19" s="61"/>
      <c r="H19" s="61"/>
      <c r="I19" s="62"/>
    </row>
    <row r="20" spans="1:9" x14ac:dyDescent="0.3">
      <c r="A20" s="32">
        <f>K5</f>
        <v>0</v>
      </c>
      <c r="B20" s="60" t="str">
        <f>K4</f>
        <v>5% por la terminación y aprobación de materias correspondientes a una especialización adicional.</v>
      </c>
      <c r="C20" s="61"/>
      <c r="D20" s="61"/>
      <c r="E20" s="61"/>
      <c r="F20" s="61"/>
      <c r="G20" s="61"/>
      <c r="H20" s="61"/>
      <c r="I20" s="62"/>
    </row>
    <row r="21" spans="1:9" x14ac:dyDescent="0.3">
      <c r="A21" s="32">
        <f>L5</f>
        <v>0</v>
      </c>
      <c r="B21" s="55" t="str">
        <f>L4</f>
        <v>10% por cada título de formación universitaria o profesional de una carrera adicional.</v>
      </c>
      <c r="C21" s="55"/>
      <c r="D21" s="55"/>
      <c r="E21" s="55"/>
      <c r="F21" s="55"/>
      <c r="G21" s="55"/>
      <c r="H21" s="55"/>
      <c r="I21" s="55"/>
    </row>
    <row r="22" spans="1:9" x14ac:dyDescent="0.3">
      <c r="A22" s="32">
        <f>M5</f>
        <v>0</v>
      </c>
      <c r="B22" s="60" t="str">
        <f>M4</f>
        <v>5% por cada terminación y aprobación de materias correspondientes a una carrera universitaria o profesional adicional.</v>
      </c>
      <c r="C22" s="61"/>
      <c r="D22" s="61"/>
      <c r="E22" s="61"/>
      <c r="F22" s="61"/>
      <c r="G22" s="61"/>
      <c r="H22" s="61"/>
      <c r="I22" s="62"/>
    </row>
    <row r="23" spans="1:9" x14ac:dyDescent="0.3">
      <c r="A23" s="32">
        <f>N5</f>
        <v>0</v>
      </c>
      <c r="B23" s="60" t="str">
        <f>N4</f>
        <v>2.5% por cada diplomado nacional o internacional que tenga una certificación mínima de 50 horas. Este puntaje aplica máximo para 3 diplomados durante la vinculación laboral.</v>
      </c>
      <c r="C23" s="61"/>
      <c r="D23" s="61"/>
      <c r="E23" s="61"/>
      <c r="F23" s="61"/>
      <c r="G23" s="61"/>
      <c r="H23" s="61"/>
      <c r="I23" s="62"/>
    </row>
    <row r="24" spans="1:9" x14ac:dyDescent="0.3">
      <c r="A24" s="32">
        <f>O5</f>
        <v>0</v>
      </c>
      <c r="B24" s="60" t="str">
        <f>O4</f>
        <v>2.5% por cada curso o seminario nacional o internacional que tenga una certificación mínima de 50 horas. Este puntaje aplica máximo para 3 cursos durante la vinculación laboral.</v>
      </c>
      <c r="C24" s="61"/>
      <c r="D24" s="61"/>
      <c r="E24" s="61"/>
      <c r="F24" s="61"/>
      <c r="G24" s="61"/>
      <c r="H24" s="61"/>
      <c r="I24" s="62"/>
    </row>
    <row r="25" spans="1:9" x14ac:dyDescent="0.3">
      <c r="A25" s="32">
        <f>P5</f>
        <v>0</v>
      </c>
      <c r="B25" s="60" t="str">
        <f>P4</f>
        <v>2% por cada año adicional de experiencia profesional relacionada con las funciones del cargo.</v>
      </c>
      <c r="C25" s="61"/>
      <c r="D25" s="61"/>
      <c r="E25" s="61"/>
      <c r="F25" s="61"/>
      <c r="G25" s="61"/>
      <c r="H25" s="61"/>
      <c r="I25" s="62"/>
    </row>
    <row r="26" spans="1:9" x14ac:dyDescent="0.3">
      <c r="A26" s="32">
        <f>Q5</f>
        <v>0</v>
      </c>
      <c r="B26" s="60" t="str">
        <f>Q4</f>
        <v>1% por cada año de experiencia docente (tiempo completo, medio tiempo, hora cátedra) en instituciones de educación superior debidamente reconocidas.</v>
      </c>
      <c r="C26" s="61"/>
      <c r="D26" s="61"/>
      <c r="E26" s="61"/>
      <c r="F26" s="61"/>
      <c r="G26" s="61"/>
      <c r="H26" s="61"/>
      <c r="I26" s="62"/>
    </row>
    <row r="27" spans="1:9" x14ac:dyDescent="0.3">
      <c r="A27" s="32">
        <f>R5</f>
        <v>0</v>
      </c>
      <c r="B27" s="55" t="str">
        <f>R4</f>
        <v>1% por cada año de experiencia en un trabajo de investigación.</v>
      </c>
      <c r="C27" s="55"/>
      <c r="D27" s="55"/>
      <c r="E27" s="55"/>
      <c r="F27" s="55"/>
      <c r="G27" s="55"/>
      <c r="H27" s="55"/>
      <c r="I27" s="55"/>
    </row>
    <row r="28" spans="1:9" x14ac:dyDescent="0.3">
      <c r="A28" s="34">
        <f>SUM(A15:A27)</f>
        <v>0</v>
      </c>
      <c r="B28" s="63" t="s">
        <v>66</v>
      </c>
      <c r="C28" s="63"/>
      <c r="D28" s="63"/>
      <c r="E28" s="63"/>
    </row>
    <row r="29" spans="1:9" x14ac:dyDescent="0.3">
      <c r="A29" s="35"/>
      <c r="B29" s="36"/>
      <c r="C29" s="36"/>
      <c r="D29" s="36"/>
      <c r="E29" s="36"/>
    </row>
    <row r="30" spans="1:9" x14ac:dyDescent="0.3">
      <c r="A30" s="37">
        <v>0.2</v>
      </c>
    </row>
    <row r="31" spans="1:9" x14ac:dyDescent="0.3">
      <c r="A31" s="12">
        <f>A30-A28</f>
        <v>0.2</v>
      </c>
      <c r="B31" s="64" t="s">
        <v>67</v>
      </c>
      <c r="C31" s="64"/>
      <c r="D31" s="64"/>
    </row>
    <row r="34" spans="1:6" x14ac:dyDescent="0.3">
      <c r="A34" s="59" t="s">
        <v>68</v>
      </c>
      <c r="B34" s="59"/>
      <c r="C34" s="59"/>
      <c r="D34" s="59"/>
      <c r="E34" s="59"/>
      <c r="F34" s="59"/>
    </row>
    <row r="35" spans="1:6" x14ac:dyDescent="0.3">
      <c r="A35" s="46" t="s">
        <v>69</v>
      </c>
      <c r="B35" s="47"/>
      <c r="C35" s="47"/>
      <c r="D35" s="47"/>
      <c r="E35" s="47"/>
      <c r="F35" s="48"/>
    </row>
    <row r="36" spans="1:6" x14ac:dyDescent="0.3">
      <c r="A36" s="49" t="s">
        <v>70</v>
      </c>
      <c r="B36" s="50"/>
      <c r="C36" s="38"/>
      <c r="D36" s="12">
        <f>B5</f>
        <v>0</v>
      </c>
      <c r="E36" s="51" t="s">
        <v>71</v>
      </c>
      <c r="F36" s="53">
        <f>D36+D37</f>
        <v>0</v>
      </c>
    </row>
    <row r="37" spans="1:6" ht="25.5" customHeight="1" x14ac:dyDescent="0.3">
      <c r="A37" s="55" t="s">
        <v>72</v>
      </c>
      <c r="B37" s="55"/>
      <c r="C37" s="33"/>
      <c r="D37" s="12">
        <f>C5</f>
        <v>0</v>
      </c>
      <c r="E37" s="52"/>
      <c r="F37" s="54"/>
    </row>
    <row r="38" spans="1:6" x14ac:dyDescent="0.3">
      <c r="A38" s="56" t="s">
        <v>73</v>
      </c>
      <c r="B38" s="57"/>
      <c r="C38" s="57"/>
      <c r="D38" s="58"/>
      <c r="E38" s="39"/>
      <c r="F38" s="40"/>
    </row>
    <row r="39" spans="1:6" x14ac:dyDescent="0.3">
      <c r="A39" s="44" t="s">
        <v>74</v>
      </c>
      <c r="B39" s="45"/>
      <c r="C39" s="41"/>
      <c r="D39" s="12">
        <f>A28</f>
        <v>0</v>
      </c>
      <c r="E39" s="39" t="s">
        <v>71</v>
      </c>
      <c r="F39" s="42"/>
    </row>
    <row r="40" spans="1:6" x14ac:dyDescent="0.3">
      <c r="E40" s="43"/>
    </row>
  </sheetData>
  <mergeCells count="37">
    <mergeCell ref="A1:R1"/>
    <mergeCell ref="A2:A4"/>
    <mergeCell ref="B2:D3"/>
    <mergeCell ref="E2:R3"/>
    <mergeCell ref="C4:D4"/>
    <mergeCell ref="F4:G4"/>
    <mergeCell ref="B18:I18"/>
    <mergeCell ref="C5:D5"/>
    <mergeCell ref="F5:G5"/>
    <mergeCell ref="B6:D6"/>
    <mergeCell ref="F6:G6"/>
    <mergeCell ref="C7:D7"/>
    <mergeCell ref="F7:G7"/>
    <mergeCell ref="A10:B10"/>
    <mergeCell ref="A14:I14"/>
    <mergeCell ref="B15:I15"/>
    <mergeCell ref="B16:I16"/>
    <mergeCell ref="B17:I17"/>
    <mergeCell ref="A34:F34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E28"/>
    <mergeCell ref="B31:D31"/>
    <mergeCell ref="A39:B39"/>
    <mergeCell ref="A35:F35"/>
    <mergeCell ref="A36:B36"/>
    <mergeCell ref="E36:E37"/>
    <mergeCell ref="F36:F37"/>
    <mergeCell ref="A37:B37"/>
    <mergeCell ref="A38:D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showGridLines="0" workbookViewId="0">
      <selection activeCell="B11" sqref="B11"/>
    </sheetView>
  </sheetViews>
  <sheetFormatPr baseColWidth="10" defaultColWidth="14.42578125" defaultRowHeight="15" customHeight="1" x14ac:dyDescent="0.25"/>
  <cols>
    <col min="1" max="1" width="9.28515625" customWidth="1"/>
    <col min="2" max="2" width="82.42578125" customWidth="1"/>
    <col min="3" max="26" width="10" customWidth="1"/>
  </cols>
  <sheetData>
    <row r="1" spans="1:2" ht="15.75" customHeight="1" x14ac:dyDescent="0.25"/>
    <row r="2" spans="1:2" x14ac:dyDescent="0.25">
      <c r="A2" s="88" t="s">
        <v>27</v>
      </c>
      <c r="B2" s="89"/>
    </row>
    <row r="3" spans="1:2" ht="36.75" customHeight="1" x14ac:dyDescent="0.25">
      <c r="A3" s="1">
        <v>1</v>
      </c>
      <c r="B3" s="2" t="s">
        <v>28</v>
      </c>
    </row>
    <row r="4" spans="1:2" ht="36.75" customHeight="1" x14ac:dyDescent="0.25">
      <c r="A4" s="1">
        <v>2</v>
      </c>
      <c r="B4" s="2" t="s">
        <v>29</v>
      </c>
    </row>
    <row r="5" spans="1:2" ht="36.75" customHeight="1" x14ac:dyDescent="0.25">
      <c r="A5" s="1">
        <v>3</v>
      </c>
      <c r="B5" s="2" t="s">
        <v>30</v>
      </c>
    </row>
    <row r="6" spans="1:2" ht="36.75" customHeight="1" x14ac:dyDescent="0.25">
      <c r="A6" s="1">
        <v>4</v>
      </c>
      <c r="B6" s="2" t="s">
        <v>31</v>
      </c>
    </row>
    <row r="7" spans="1:2" ht="36.75" customHeight="1" x14ac:dyDescent="0.25">
      <c r="A7" s="1">
        <v>5</v>
      </c>
      <c r="B7" s="2" t="s">
        <v>32</v>
      </c>
    </row>
    <row r="8" spans="1:2" ht="36.75" customHeight="1" x14ac:dyDescent="0.25">
      <c r="A8" s="1">
        <v>6</v>
      </c>
      <c r="B8" s="2" t="s">
        <v>33</v>
      </c>
    </row>
    <row r="9" spans="1:2" ht="36.75" customHeight="1" x14ac:dyDescent="0.25">
      <c r="A9" s="1">
        <v>7</v>
      </c>
      <c r="B9" s="2" t="s">
        <v>34</v>
      </c>
    </row>
    <row r="10" spans="1:2" ht="36.75" customHeight="1" x14ac:dyDescent="0.25">
      <c r="A10" s="1">
        <v>8</v>
      </c>
      <c r="B10" s="2" t="s">
        <v>35</v>
      </c>
    </row>
    <row r="11" spans="1:2" ht="36.75" customHeight="1" x14ac:dyDescent="0.25">
      <c r="A11" s="1">
        <v>9</v>
      </c>
      <c r="B11" s="2" t="s">
        <v>36</v>
      </c>
    </row>
    <row r="12" spans="1:2" ht="36.75" customHeight="1" x14ac:dyDescent="0.25">
      <c r="A12" s="1">
        <v>10</v>
      </c>
      <c r="B12" s="2" t="s">
        <v>37</v>
      </c>
    </row>
    <row r="13" spans="1:2" ht="36.75" customHeight="1" x14ac:dyDescent="0.25">
      <c r="A13" s="3">
        <v>11</v>
      </c>
      <c r="B13" s="4" t="s">
        <v>38</v>
      </c>
    </row>
    <row r="15" spans="1:2" x14ac:dyDescent="0.25">
      <c r="B15" s="5" t="s">
        <v>39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2:B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Verificación HV</vt:lpstr>
      <vt:lpstr>Prima Técnica</vt:lpstr>
      <vt:lpstr>Instrucciones</vt:lpstr>
      <vt:lpstr>'Verificación HV'!Área_de_impresión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ccubillos</dc:creator>
  <cp:lastModifiedBy>LENOVO</cp:lastModifiedBy>
  <cp:lastPrinted>2023-03-01T18:08:51Z</cp:lastPrinted>
  <dcterms:created xsi:type="dcterms:W3CDTF">2009-11-17T19:39:40Z</dcterms:created>
  <dcterms:modified xsi:type="dcterms:W3CDTF">2024-08-01T02:42:56Z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5964222</vt:i4>
  </property>
</Properties>
</file>